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7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F64" i="27"/>
  <c r="E64" i="27"/>
  <c r="E61" i="27"/>
  <c r="F29" i="27"/>
  <c r="F61" i="27" s="1"/>
  <c r="E29" i="27"/>
  <c r="F27" i="27"/>
  <c r="E27" i="27"/>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G27" i="27" l="1"/>
  <c r="D27" i="27"/>
  <c r="G61" i="27" l="1"/>
  <c r="A15" i="22" l="1"/>
  <c r="A12" i="22"/>
  <c r="A9" i="22"/>
  <c r="A15" i="5"/>
  <c r="A12" i="5"/>
  <c r="A14" i="27"/>
  <c r="A11" i="27"/>
  <c r="A12" i="16"/>
  <c r="A15" i="10"/>
  <c r="A12" i="10"/>
  <c r="A14" i="17"/>
  <c r="A11" i="17"/>
  <c r="A9" i="14"/>
  <c r="A13" i="13"/>
  <c r="G43" i="16" l="1"/>
  <c r="H44" i="16"/>
  <c r="H42" i="16"/>
  <c r="A13" i="39" l="1"/>
  <c r="A12" i="39"/>
  <c r="A10" i="39"/>
  <c r="A9" i="39"/>
  <c r="A7" i="39"/>
  <c r="A6" i="39"/>
  <c r="A4" i="39"/>
  <c r="A2" i="39"/>
  <c r="G39" i="16" l="1"/>
  <c r="H37" i="16"/>
  <c r="G35" i="16" l="1"/>
  <c r="H39" i="16"/>
  <c r="G37" i="16"/>
  <c r="H43" i="16" l="1"/>
  <c r="B68" i="22" l="1"/>
  <c r="D64" i="27"/>
  <c r="G44" i="16" l="1"/>
  <c r="G47" i="16" s="1"/>
  <c r="G50" i="16" s="1"/>
  <c r="AA23" i="27"/>
  <c r="V24" i="27"/>
  <c r="AB24" i="27"/>
  <c r="V25" i="27"/>
  <c r="V26" i="27"/>
  <c r="AB26" i="27"/>
  <c r="T27" i="27"/>
  <c r="AB27" i="27" s="1"/>
  <c r="AA27" i="27"/>
  <c r="V28" i="27"/>
  <c r="AB28" i="27"/>
  <c r="D29" i="27"/>
  <c r="T29" i="27"/>
  <c r="T23" i="27" s="1"/>
  <c r="W29" i="27"/>
  <c r="W27" i="27" s="1"/>
  <c r="X29" i="27"/>
  <c r="X27" i="27" s="1"/>
  <c r="Y29" i="27"/>
  <c r="Y23" i="27" s="1"/>
  <c r="T30" i="27"/>
  <c r="AB30" i="27" s="1"/>
  <c r="T31" i="27"/>
  <c r="AB31" i="27" s="1"/>
  <c r="T32" i="27"/>
  <c r="AB32" i="27" s="1"/>
  <c r="T33" i="27"/>
  <c r="AB33" i="27" s="1"/>
  <c r="X23" i="27" l="1"/>
  <c r="AB23" i="27" s="1"/>
  <c r="W23" i="27"/>
  <c r="Z29" i="27"/>
  <c r="B26" i="22"/>
  <c r="Y27" i="27"/>
  <c r="AB29" i="27"/>
  <c r="Z52" i="27"/>
  <c r="Z54" i="27"/>
  <c r="Z55" i="27"/>
  <c r="Z56" i="27"/>
  <c r="Z57" i="27"/>
  <c r="Z58" i="27"/>
  <c r="Z59" i="27"/>
  <c r="Z63" i="27"/>
  <c r="Z65" i="27"/>
  <c r="Z67" i="27"/>
  <c r="Z68" i="27"/>
  <c r="Z69" i="27"/>
  <c r="Z70" i="27"/>
  <c r="Z38" i="27"/>
  <c r="Z40" i="27"/>
  <c r="Z41" i="27"/>
  <c r="Z42" i="27"/>
  <c r="Z43" i="27"/>
  <c r="Z44" i="27"/>
  <c r="Z45" i="27"/>
  <c r="Z48" i="27"/>
  <c r="Z27" i="27" l="1"/>
  <c r="Z23" i="27"/>
  <c r="D61" i="27" l="1"/>
  <c r="T35" i="27" l="1"/>
  <c r="AB35" i="27" s="1"/>
  <c r="T36" i="27"/>
  <c r="AB36" i="27" s="1"/>
  <c r="T37" i="27"/>
  <c r="AB37" i="27" s="1"/>
  <c r="T38" i="27"/>
  <c r="AB38" i="27" s="1"/>
  <c r="T39" i="27"/>
  <c r="AB39" i="27" s="1"/>
  <c r="T40" i="27"/>
  <c r="AB40" i="27" s="1"/>
  <c r="T41" i="27"/>
  <c r="AB41" i="27" s="1"/>
  <c r="T42" i="27"/>
  <c r="AB42" i="27" s="1"/>
  <c r="T43" i="27"/>
  <c r="AB43" i="27" s="1"/>
  <c r="T44" i="27"/>
  <c r="AB44" i="27" s="1"/>
  <c r="T45" i="27"/>
  <c r="AB45" i="27" s="1"/>
  <c r="T47" i="27"/>
  <c r="AB47" i="27" s="1"/>
  <c r="T48" i="27"/>
  <c r="AB48" i="27" s="1"/>
  <c r="T49" i="27"/>
  <c r="AB49" i="27" s="1"/>
  <c r="T50" i="27"/>
  <c r="AB50" i="27" s="1"/>
  <c r="T51" i="27"/>
  <c r="AB51" i="27" s="1"/>
  <c r="T52" i="27"/>
  <c r="AB52" i="27" s="1"/>
  <c r="T53" i="27"/>
  <c r="AB53" i="27" s="1"/>
  <c r="T54" i="27"/>
  <c r="AB54" i="27" s="1"/>
  <c r="T55" i="27"/>
  <c r="AB55" i="27" s="1"/>
  <c r="T56" i="27"/>
  <c r="AB56" i="27" s="1"/>
  <c r="T57" i="27"/>
  <c r="AB57" i="27" s="1"/>
  <c r="T58" i="27"/>
  <c r="AB58" i="27" s="1"/>
  <c r="T59" i="27"/>
  <c r="AB59" i="27" s="1"/>
  <c r="T61" i="27"/>
  <c r="AB61" i="27" s="1"/>
  <c r="T62" i="27"/>
  <c r="AB62" i="27" s="1"/>
  <c r="T63" i="27"/>
  <c r="AB63" i="27" s="1"/>
  <c r="T64" i="27"/>
  <c r="AB64" i="27" s="1"/>
  <c r="T65" i="27"/>
  <c r="AB65" i="27" s="1"/>
  <c r="T66" i="27"/>
  <c r="AB66" i="27" s="1"/>
  <c r="T67" i="27"/>
  <c r="AB67" i="27" s="1"/>
  <c r="T68" i="27"/>
  <c r="AB68" i="27" s="1"/>
  <c r="T69" i="27"/>
  <c r="AB69" i="27" s="1"/>
  <c r="T70" i="27"/>
  <c r="AB70" i="27" s="1"/>
  <c r="T71" i="27"/>
  <c r="AB71" i="27" s="1"/>
  <c r="T72" i="27"/>
  <c r="AB72" i="27" s="1"/>
  <c r="T75" i="27"/>
  <c r="AB75" i="27" s="1"/>
  <c r="T76" i="27"/>
  <c r="AB76" i="27" s="1"/>
  <c r="T77" i="27"/>
  <c r="AB77" i="27" s="1"/>
  <c r="T78" i="27"/>
  <c r="AB78" i="27" s="1"/>
  <c r="T79" i="27"/>
  <c r="AB79" i="27" s="1"/>
  <c r="T80" i="27"/>
  <c r="AB80" i="27" s="1"/>
  <c r="T81" i="27"/>
  <c r="AB81" i="27" s="1"/>
  <c r="T82" i="27"/>
  <c r="AB82" i="27" s="1"/>
  <c r="T83" i="27"/>
  <c r="AB83" i="27" s="1"/>
  <c r="T84" i="27"/>
  <c r="AB84" i="27" s="1"/>
  <c r="T85" i="27"/>
  <c r="AB85" i="27" s="1"/>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<sst xmlns="http://schemas.openxmlformats.org/spreadsheetml/2006/main" count="900" uniqueCount="557">
  <si>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</si>
  <si>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</si>
  <si>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</si>
  <si>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</si>
  <si>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</si>
  <si>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</si>
  <si>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</si>
  <si>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</si>
  <si>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</si>
  <si>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</si>
  <si>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</si>
  <si>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</si>
  <si>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</si>
  <si>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</si>
  <si>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</si>
  <si>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</si>
  <si>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</si>
  <si>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</si>
  <si>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</si>
  <si>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</si>
  <si>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</si>
  <si>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</si>
  <si>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</si>
  <si>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</si>
  <si>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</si>
  <si>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</si>
  <si>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</si>
  <si>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</si>
  <si>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</si>
  <si>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</si>
  <si>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</si>
  <si>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</si>
  <si>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</si>
  <si>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</si>
  <si>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</si>
  <si>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</si>
  <si>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</si>
  <si>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</si>
  <si>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</si>
  <si>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</si>
  <si>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</si>
  <si>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</si>
  <si>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</si>
  <si>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</si>
  <si>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</si>
  <si>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</si>
  <si>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</si>
  <si>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</si>
  <si>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</si>
  <si>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</si>
  <si>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</si>
  <si>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</si>
  <si>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</si>
  <si>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</si>
  <si>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</si>
  <si>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</si>
  <si>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</si>
  <si>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</si>
  <si>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</si>
  <si>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</si>
  <si>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</si>
  <si>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</si>
  <si>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</si>
  <si>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</si>
  <si>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</si>
  <si>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</si>
  <si>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</si>
  <si>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</si>
  <si>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</si>
  <si>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</si>
  <si>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</si>
  <si>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</si>
  <si>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</si>
  <si>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</si>
  <si>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</si>
  <si>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</si>
  <si>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</si>
  <si>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</si>
  <si>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</si>
  <si>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</si>
  <si>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</si>
  <si>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</si>
  <si>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</si>
  <si>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</si>
  <si>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</si>
  <si>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</si>
  <si>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</si>
  <si>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</si>
  <si>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</si>
  <si>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</si>
  <si>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</si>
  <si>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</si>
  <si>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</si>
  <si>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</si>
  <si>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</si>
  <si>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</si>
  <si>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</si>
  <si>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</si>
  <si>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</si>
  <si>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</si>
  <si>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</si>
  <si>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</si>
  <si>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</si>
  <si>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</si>
  <si>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</si>
  <si>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</si>
  <si>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</si>
  <si>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</si>
  <si>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</si>
  <si>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</si>
  <si>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</si>
  <si>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</si>
  <si>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</si>
  <si>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</si>
  <si>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</si>
  <si>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</si>
  <si>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</si>
  <si>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</si>
  <si>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</si>
  <si>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</si>
  <si>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</si>
  <si>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</si>
  <si>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</si>
  <si>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</si>
  <si>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</si>
  <si>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</si>
  <si>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</si>
  <si>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</si>
  <si>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</si>
  <si>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</si>
  <si>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</si>
  <si>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</si>
  <si>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</si>
  <si>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</si>
  <si>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</si>
  <si>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</si>
  <si>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</si>
  <si>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</si>
  <si>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</si>
  <si>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</si>
  <si>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</si>
  <si>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</si>
  <si>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</si>
  <si>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</si>
  <si>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</si>
  <si>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</si>
  <si>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</si>
  <si>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</si>
  <si>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</si>
  <si>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</si>
  <si>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</si>
  <si>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</si>
  <si>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</si>
  <si>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</si>
  <si>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</si>
  <si>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</si>
  <si>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</si>
  <si>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</si>
  <si>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</si>
  <si>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</si>
  <si>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</si>
  <si>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</si>
  <si>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</si>
  <si>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</si>
  <si>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</si>
  <si>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</si>
  <si>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</si>
  <si>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</si>
  <si>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</si>
  <si>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</si>
  <si>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</si>
  <si>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</si>
  <si>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</si>
  <si>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</si>
  <si>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</si>
  <si>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</si>
  <si>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</si>
  <si>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</si>
  <si>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</si>
  <si>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</si>
  <si>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</si>
  <si>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</si>
  <si>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</si>
  <si>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</si>
  <si>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</si>
  <si>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</si>
  <si>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</si>
  <si>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</si>
  <si>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</si>
  <si>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</si>
  <si>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</si>
  <si>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</si>
  <si>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</si>
  <si>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</si>
  <si>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</si>
  <si>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</si>
  <si>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</si>
  <si>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</si>
  <si>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</si>
  <si>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</si>
  <si>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</si>
  <si>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</si>
  <si>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</si>
  <si>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</si>
  <si>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</si>
  <si>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</si>
  <si>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</si>
  <si>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</si>
  <si>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</si>
  <si>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</si>
  <si>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</si>
  <si>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</si>
  <si>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</si>
  <si>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</si>
  <si>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</si>
  <si>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</si>
  <si>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</si>
  <si>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</si>
  <si>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</si>
  <si>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</si>
  <si>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</si>
  <si>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</si>
  <si>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</si>
  <si>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</si>
  <si>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</si>
  <si>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</si>
  <si>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</si>
  <si>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</si>
  <si>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</si>
  <si>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</si>
  <si>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</si>
  <si>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</si>
  <si>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</si>
  <si>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</si>
  <si>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</si>
  <si>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</si>
  <si>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</si>
  <si>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</si>
  <si>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</si>
  <si>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</si>
  <si>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</si>
  <si>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</si>
  <si>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</si>
  <si>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</si>
  <si>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</si>
  <si>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</si>
  <si>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</si>
  <si>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</si>
  <si>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</si>
  <si>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</si>
  <si>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</si>
  <si>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</si>
  <si>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</si>
  <si>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</si>
  <si>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</si>
  <si>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</si>
  <si>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</si>
  <si>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</si>
  <si>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</si>
  <si>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</si>
  <si>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</si>
  <si>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</si>
  <si>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</si>
  <si>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</si>
  <si>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</si>
  <si>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</si>
  <si>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</si>
  <si>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</si>
  <si>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</si>
  <si>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</si>
  <si>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</si>
  <si>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</si>
  <si>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</si>
  <si>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</si>
  <si>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</si>
  <si>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</si>
  <si>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</si>
  <si>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</si>
  <si>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</si>
  <si>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</si>
  <si>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</si>
  <si>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</si>
  <si>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</si>
  <si>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</si>
  <si>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</si>
  <si>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</si>
  <si>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</si>
  <si>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</si>
  <si>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</si>
  <si>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</si>
  <si>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</si>
  <si>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</si>
  <si>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</si>
  <si>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</si>
  <si>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</si>
  <si>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</si>
  <si>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</si>
  <si>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</si>
  <si>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</si>
  <si>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</si>
  <si>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</si>
  <si>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</si>
  <si>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</si>
  <si>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</si>
  <si>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</si>
  <si>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</si>
  <si>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</si>
  <si>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</si>
  <si>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</si>
  <si>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</si>
  <si>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</si>
  <si>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</si>
  <si>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</si>
  <si>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</si>
  <si>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</si>
  <si>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</si>
  <si>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</si>
  <si>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</si>
  <si>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</si>
  <si>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</si>
  <si>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</si>
  <si>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</si>
  <si>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</si>
  <si>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</si>
  <si>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</si>
  <si>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</si>
  <si>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</si>
  <si>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</si>
  <si>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</si>
  <si>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</si>
  <si>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</si>
  <si>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</si>
  <si>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</si>
  <si>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</si>
  <si>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</si>
  <si>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</si>
  <si>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</si>
  <si>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</si>
  <si>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</si>
  <si>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</si>
  <si>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</si>
  <si>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</si>
  <si>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</si>
  <si>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</si>
  <si>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</si>
  <si>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</si>
  <si>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</si>
  <si>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</si>
  <si>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</si>
  <si>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</si>
  <si>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</si>
  <si>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</si>
  <si>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</si>
  <si>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</si>
  <si>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</si>
  <si>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</si>
  <si>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</si>
  <si>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</si>
  <si>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</si>
  <si>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</si>
  <si>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</si>
  <si>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</si>
  <si>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</si>
  <si>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</si>
  <si>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</si>
  <si>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</si>
  <si>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</si>
  <si>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</si>
  <si>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</si>
  <si>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</si>
  <si>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</si>
  <si>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</si>
  <si>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</si>
  <si>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</si>
  <si>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</si>
  <si>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</si>
  <si>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</si>
  <si>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</si>
  <si>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</si>
  <si>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</si>
  <si>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</si>
  <si>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</si>
  <si>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</si>
  <si>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</si>
  <si>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</si>
  <si>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</si>
  <si>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</si>
  <si>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</si>
  <si>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</si>
  <si>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</si>
  <si>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</si>
  <si>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</si>
  <si>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</si>
  <si>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</si>
  <si>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</si>
  <si>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</si>
  <si>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</si>
  <si>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</si>
  <si>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</si>
  <si>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</si>
  <si>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</si>
  <si>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</si>
  <si>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</si>
  <si>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</si>
  <si>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</si>
  <si>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</si>
  <si>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</si>
  <si>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</si>
  <si>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</si>
  <si>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</si>
  <si>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</si>
  <si>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</si>
  <si>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</si>
  <si>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</si>
  <si>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</si>
  <si>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</si>
  <si>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</si>
  <si>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</si>
  <si>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</si>
  <si>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</si>
  <si>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</si>
  <si>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</si>
  <si>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</si>
  <si>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</si>
  <si>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</si>
  <si>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</si>
  <si>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</si>
  <si>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</si>
  <si>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</si>
  <si>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</si>
  <si>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</si>
  <si>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</si>
  <si>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</si>
  <si>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</si>
  <si>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</si>
  <si>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</si>
  <si>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</si>
  <si>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</si>
  <si>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</si>
  <si>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</si>
  <si>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</si>
  <si>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</si>
  <si>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</si>
  <si>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</si>
  <si>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</si>
  <si>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</si>
  <si>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</si>
  <si>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</si>
  <si>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</si>
  <si>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</si>
  <si>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</si>
  <si>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</si>
  <si>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</si>
  <si>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</si>
  <si>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</si>
  <si>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</si>
  <si>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</si>
  <si>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</si>
  <si>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</si>
  <si>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</si>
  <si>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</si>
  <si>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</si>
  <si>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</si>
  <si>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</si>
  <si>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</si>
  <si>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</si>
  <si>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</si>
  <si>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</si>
  <si>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</si>
  <si>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</si>
  <si>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</si>
  <si>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</si>
  <si>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</si>
  <si>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</si>
  <si>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</si>
  <si>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</si>
  <si>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</si>
  <si>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</si>
  <si>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</si>
  <si>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</si>
  <si>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</si>
  <si>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</si>
  <si>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</si>
  <si>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</si>
  <si>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</si>
  <si>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</si>
  <si>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</si>
  <si>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</si>
  <si>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</si>
  <si>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</si>
  <si>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</si>
  <si>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</si>
  <si>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</si>
  <si>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</si>
  <si>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</si>
  <si>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</si>
  <si>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</si>
  <si>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</si>
  <si>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</si>
  <si>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</si>
  <si>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</si>
  <si>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</si>
  <si>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</si>
  <si>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</si>
  <si>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</si>
  <si>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</si>
  <si>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</si>
  <si>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</si>
  <si>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</si>
  <si>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</si>
  <si>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</si>
  <si>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</si>
  <si>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</si>
  <si>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</si>
  <si>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</si>
  <si>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</si>
  <si>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</si>
  <si>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</si>
  <si>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</si>
  <si>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</si>
  <si>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</si>
  <si>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</si>
  <si>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</si>
  <si>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</si>
  <si>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</si>
  <si>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</si>
  <si>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</si>
  <si>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</si>
  <si>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</si>
  <si>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</si>
  <si>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</si>
  <si>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</si>
  <si>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</si>
  <si>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</si>
  <si>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</si>
  <si>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</si>
  <si>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</si>
  <si>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</si>
  <si>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</si>
  <si>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</si>
  <si>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</si>
  <si>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</si>
  <si>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</si>
  <si>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</si>
  <si>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</si>
  <si>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</si>
  <si>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</si>
  <si>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ПКУ с ТТ и ТН  10 кВ</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</si>
  <si>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</si>
  <si>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</si>
  <si>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</si>
  <si>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</si>
  <si>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Год раскрытия информации: 2023 год</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</si>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</sst>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9"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0" fontId="77"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164" fontId="11" fillId="0" borderId="1" xfId="2" applyNumberFormat="1" applyFont="1" applyBorder="1"/>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79" fontId="43" fillId="0" borderId="1" xfId="100" applyNumberFormat="1" applyFont="1" applyFill="1" applyBorder="1" applyAlignment="1">
      <alignment horizontal="center" vertical="center" wrapText="1"/>
    </xf>
    <xf numFmtId="179" fontId="11" fillId="0" borderId="1" xfId="100" applyNumberFormat="1" applyFont="1" applyFill="1" applyBorder="1" applyAlignment="1">
      <alignment horizontal="center" vertical="center" wrapText="1"/>
    </xf>
    <xf numFmtId="164" fontId="43" fillId="0" borderId="1" xfId="100"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5102216.8370530875</c:v>
                </c:pt>
                <c:pt idx="1">
                  <c:v>4630437.871544118</c:v>
                </c:pt>
                <c:pt idx="2">
                  <c:v>4202278.1025376124</c:v>
                </c:pt>
                <c:pt idx="3">
                  <c:v>3813701.2139824536</c:v>
                </c:pt>
                <c:pt idx="4">
                  <c:v>3461051.3686349108</c:v>
                </c:pt>
                <c:pt idx="5">
                  <c:v>3141006.5369913289</c:v>
                </c:pt>
                <c:pt idx="6">
                  <c:v>2850552.6639078031</c:v>
                </c:pt>
                <c:pt idx="7">
                  <c:v>2586954.2455045129</c:v>
                </c:pt>
                <c:pt idx="8">
                  <c:v>2347728.6039163671</c:v>
                </c:pt>
                <c:pt idx="9">
                  <c:v>2130622.5369231016</c:v>
                </c:pt>
                <c:pt idx="10">
                  <c:v>1933354.4208402284</c:v>
                </c:pt>
              </c:numCache>
            </c:numRef>
          </c:val>
          <c:smooth val="0"/>
          <c:extLst>
            <c:ext xmlns:c16="http://schemas.microsoft.com/office/drawing/2014/chart" uri="{C3380CC4-5D6E-409C-BE32-E72D297353CC}">
              <c16:uniqueId val="{00000000-7E08-4DEF-9D71-D6C1FB25D8BC}"/>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5102216.8370530875</v>
          </cell>
          <cell r="D83">
            <v>4630437.871544118</v>
          </cell>
          <cell r="E83">
            <v>4202278.1025376124</v>
          </cell>
          <cell r="F83">
            <v>3813701.2139824536</v>
          </cell>
          <cell r="G83">
            <v>3461051.3686349108</v>
          </cell>
          <cell r="H83">
            <v>3141006.5369913289</v>
          </cell>
          <cell r="I83">
            <v>2850552.6639078031</v>
          </cell>
          <cell r="J83">
            <v>2586954.2455045129</v>
          </cell>
          <cell r="K83">
            <v>2347728.6039163671</v>
          </cell>
          <cell r="L83">
            <v>2130622.5369231016</v>
          </cell>
          <cell r="M83">
            <v>1933354.4208402284</v>
          </cell>
        </row>
        <row r="84">
          <cell r="A84" t="str">
            <v>NPV (без учета продажи)</v>
          </cell>
          <cell r="C84">
            <v>5382925.8010530872</v>
          </cell>
          <cell r="D84">
            <v>10013363.672597205</v>
          </cell>
          <cell r="E84">
            <v>14215641.775134817</v>
          </cell>
          <cell r="F84">
            <v>18029342.989117272</v>
          </cell>
          <cell r="G84">
            <v>21490394.357752182</v>
          </cell>
          <cell r="H84">
            <v>24631400.89474351</v>
          </cell>
          <cell r="I84">
            <v>27481953.558651313</v>
          </cell>
          <cell r="J84">
            <v>30068907.804155827</v>
          </cell>
          <cell r="K84">
            <v>32416636.408072192</v>
          </cell>
          <cell r="L84">
            <v>34547258.944995292</v>
          </cell>
          <cell r="M84">
            <v>36480613.365835518</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500</v>
      </c>
    </row>
    <row r="4" spans="1:22" s="114" customFormat="1" ht="18.75" x14ac:dyDescent="0.3">
      <c r="A4" s="130"/>
      <c r="H4" s="129"/>
    </row>
    <row r="5" spans="1:22" s="114" customFormat="1" ht="15.75" x14ac:dyDescent="0.25">
      <c r="A5" s="370" t="s">
        <v>552</v>
      </c>
      <c r="B5" s="370"/>
      <c r="C5" s="370"/>
      <c r="D5" s="131"/>
      <c r="E5" s="131"/>
      <c r="F5" s="131"/>
      <c r="G5" s="131"/>
      <c r="H5" s="131"/>
      <c r="I5" s="131"/>
      <c r="J5" s="131"/>
    </row>
    <row r="6" spans="1:22" s="114" customFormat="1" ht="18.75" x14ac:dyDescent="0.3">
      <c r="A6" s="130"/>
      <c r="H6" s="129"/>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7" t="s">
        <v>553</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78" t="s">
        <v>554</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1" t="s">
        <v>6</v>
      </c>
      <c r="B16" s="371"/>
      <c r="C16" s="371"/>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2" t="s">
        <v>418</v>
      </c>
      <c r="B18" s="373"/>
      <c r="C18" s="373"/>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498</v>
      </c>
      <c r="C23" s="215" t="s">
        <v>502</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7"/>
      <c r="B24" s="368"/>
      <c r="C24" s="369"/>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440</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537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438</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439</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438</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7"/>
      <c r="B39" s="368"/>
      <c r="C39" s="369"/>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555</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444</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444</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7"/>
      <c r="B47" s="368"/>
      <c r="C47" s="369"/>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52">
        <f>'6.2. Паспорт фин осв ввод'!AB23</f>
        <v>0.97666799999999998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52">
        <f>'6.2. Паспорт фин осв ввод'!AB29</f>
        <v>0.81915000000000004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30"/>
      <c r="H5" s="149"/>
      <c r="J5" s="149"/>
      <c r="M5" s="149"/>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N_NS3300.VL.0079</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4"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3"/>
      <c r="U13" s="203"/>
      <c r="V13" s="203"/>
      <c r="W13" s="203"/>
      <c r="X13" s="203"/>
      <c r="Y13" s="203"/>
      <c r="Z13" s="203"/>
      <c r="AA13" s="203"/>
      <c r="AB13" s="203"/>
    </row>
    <row r="14" spans="1:28" s="135" customFormat="1" ht="18" customHeight="1" x14ac:dyDescent="0.2">
      <c r="A14" s="37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5"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2"/>
      <c r="U15" s="132"/>
      <c r="V15" s="132"/>
      <c r="W15" s="132"/>
      <c r="X15" s="132"/>
      <c r="Y15" s="132"/>
      <c r="Z15" s="132"/>
      <c r="AA15" s="132"/>
      <c r="AB15" s="132"/>
    </row>
    <row r="16" spans="1:28" s="135"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4"/>
      <c r="U16" s="204"/>
      <c r="V16" s="204"/>
      <c r="W16" s="204"/>
      <c r="X16" s="204"/>
      <c r="Y16" s="204"/>
    </row>
    <row r="17" spans="1:28" s="135"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7"/>
      <c r="U17" s="137"/>
      <c r="V17" s="137"/>
      <c r="W17" s="137"/>
      <c r="X17" s="137"/>
      <c r="Y17" s="137"/>
      <c r="Z17" s="137"/>
      <c r="AA17" s="137"/>
      <c r="AB17" s="137"/>
    </row>
    <row r="18" spans="1:28" s="13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4"/>
      <c r="U18" s="204"/>
      <c r="V18" s="204"/>
      <c r="W18" s="204"/>
      <c r="X18" s="204"/>
      <c r="Y18" s="204"/>
    </row>
    <row r="19" spans="1:28" s="135"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204"/>
      <c r="U19" s="204"/>
      <c r="V19" s="204"/>
      <c r="W19" s="204"/>
      <c r="X19" s="204"/>
      <c r="Y19" s="204"/>
    </row>
    <row r="20" spans="1:28" s="135" customFormat="1" ht="157.5" x14ac:dyDescent="0.2">
      <c r="A20" s="379"/>
      <c r="B20" s="379"/>
      <c r="C20" s="384"/>
      <c r="D20" s="379"/>
      <c r="E20" s="379"/>
      <c r="F20" s="379"/>
      <c r="G20" s="379"/>
      <c r="H20" s="380"/>
      <c r="I20" s="379"/>
      <c r="J20" s="380"/>
      <c r="K20" s="379"/>
      <c r="L20" s="379"/>
      <c r="M20" s="380"/>
      <c r="N20" s="379"/>
      <c r="O20" s="379"/>
      <c r="P20" s="379"/>
      <c r="Q20" s="217" t="s">
        <v>285</v>
      </c>
      <c r="R20" s="219" t="s">
        <v>286</v>
      </c>
      <c r="S20" s="379"/>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238.5" customHeight="1" x14ac:dyDescent="0.2">
      <c r="A22" s="211">
        <v>1</v>
      </c>
      <c r="B22" s="208" t="s">
        <v>538</v>
      </c>
      <c r="C22" s="208" t="s">
        <v>438</v>
      </c>
      <c r="D22" s="208" t="s">
        <v>504</v>
      </c>
      <c r="E22" s="209" t="s">
        <v>539</v>
      </c>
      <c r="F22" s="209" t="s">
        <v>540</v>
      </c>
      <c r="G22" s="209" t="s">
        <v>541</v>
      </c>
      <c r="H22" s="210">
        <v>0.66</v>
      </c>
      <c r="I22" s="208">
        <v>0</v>
      </c>
      <c r="J22" s="210">
        <v>0.66</v>
      </c>
      <c r="K22" s="208">
        <v>10</v>
      </c>
      <c r="L22" s="208" t="s">
        <v>508</v>
      </c>
      <c r="M22" s="230">
        <v>0</v>
      </c>
      <c r="N22" s="230">
        <v>0</v>
      </c>
      <c r="O22" s="230" t="s">
        <v>444</v>
      </c>
      <c r="P22" s="230" t="s">
        <v>444</v>
      </c>
      <c r="Q22" s="253" t="s">
        <v>549</v>
      </c>
      <c r="R22" s="210" t="s">
        <v>438</v>
      </c>
      <c r="S22" s="234">
        <v>0.35190558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30"/>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N_NS3300.VL.0079</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4"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5" customFormat="1" ht="43.5" customHeight="1" x14ac:dyDescent="0.2">
      <c r="A16" s="40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402"/>
      <c r="C16" s="402"/>
      <c r="D16" s="402"/>
      <c r="E16" s="402"/>
      <c r="F16" s="402"/>
      <c r="G16" s="402"/>
      <c r="H16" s="402"/>
      <c r="I16" s="402"/>
      <c r="J16" s="402"/>
      <c r="K16" s="402"/>
      <c r="L16" s="402"/>
      <c r="M16" s="402"/>
      <c r="N16" s="402"/>
      <c r="O16" s="402"/>
      <c r="P16" s="402"/>
      <c r="Q16" s="402"/>
      <c r="R16" s="402"/>
      <c r="S16" s="402"/>
      <c r="T16" s="402"/>
    </row>
    <row r="17" spans="1:113" s="135"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5"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4"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113</v>
      </c>
      <c r="R22" s="116" t="s">
        <v>397</v>
      </c>
      <c r="S22" s="116" t="s">
        <v>112</v>
      </c>
      <c r="T22" s="116" t="s">
        <v>111</v>
      </c>
    </row>
    <row r="23" spans="1:113" ht="51.75" customHeight="1" x14ac:dyDescent="0.25">
      <c r="A23" s="397"/>
      <c r="B23" s="116" t="s">
        <v>109</v>
      </c>
      <c r="C23" s="116" t="s">
        <v>110</v>
      </c>
      <c r="D23" s="39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7" t="s">
        <v>432</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5" t="str">
        <f>'1. паспорт местоположение'!A12:C12</f>
        <v>N_NS3300.VL.0079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5"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4"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116" t="s">
        <v>113</v>
      </c>
      <c r="Y22" s="116" t="s">
        <v>397</v>
      </c>
      <c r="Z22" s="116" t="s">
        <v>112</v>
      </c>
      <c r="AA22" s="116" t="s">
        <v>111</v>
      </c>
    </row>
    <row r="23" spans="1:27" ht="60" customHeight="1" x14ac:dyDescent="0.25">
      <c r="A23" s="39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0" t="str">
        <f>'1. паспорт местоположение'!A5:C5</f>
        <v>Год раскрытия информации: 2023 год</v>
      </c>
      <c r="B5" s="370"/>
      <c r="C5" s="37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7"/>
      <c r="E8" s="147"/>
      <c r="F8" s="147"/>
      <c r="G8" s="147"/>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4"/>
      <c r="B11" s="374"/>
      <c r="C11" s="374"/>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N_NS3300.VL.0079</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76" t="s">
        <v>7</v>
      </c>
      <c r="B13" s="376"/>
      <c r="C13" s="376"/>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6"/>
      <c r="B14" s="386"/>
      <c r="C14" s="386"/>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2"/>
      <c r="C15" s="40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6" t="s">
        <v>6</v>
      </c>
      <c r="B16" s="376"/>
      <c r="C16" s="376"/>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1"/>
      <c r="B17" s="381"/>
      <c r="C17" s="381"/>
      <c r="D17" s="136"/>
      <c r="E17" s="136"/>
      <c r="F17" s="136"/>
      <c r="G17" s="136"/>
      <c r="H17" s="136"/>
      <c r="I17" s="136"/>
      <c r="J17" s="136"/>
      <c r="K17" s="136"/>
      <c r="L17" s="136"/>
      <c r="M17" s="136"/>
      <c r="N17" s="136"/>
      <c r="O17" s="136"/>
      <c r="P17" s="136"/>
      <c r="Q17" s="136"/>
      <c r="R17" s="136"/>
    </row>
    <row r="18" spans="1:21" s="135" customFormat="1" ht="27.75" customHeight="1" x14ac:dyDescent="0.2">
      <c r="A18" s="372" t="s">
        <v>392</v>
      </c>
      <c r="B18" s="372"/>
      <c r="C18" s="372"/>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502</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542</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543</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548</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443</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9" t="s">
        <v>544</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437</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2"/>
      <c r="AB9" s="13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N_NS3300.VL.0079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2"/>
      <c r="AB12" s="132"/>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1"/>
      <c r="AB13" s="171"/>
    </row>
    <row r="14" spans="1:28" x14ac:dyDescent="0.25">
      <c r="A14" s="40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2"/>
      <c r="AB15" s="132"/>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2"/>
      <c r="AB16" s="172"/>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2"/>
      <c r="AB17" s="172"/>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2"/>
      <c r="AB18" s="172"/>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2"/>
      <c r="AB19" s="17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2"/>
      <c r="AB20" s="17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2"/>
      <c r="AB21" s="172"/>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3"/>
      <c r="AB22" s="173"/>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'1. паспорт местоположение'!A12:C12</f>
        <v>N_NS3300.VL.0079</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401</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zoomScale="70" zoomScaleNormal="70" workbookViewId="0">
      <selection activeCell="B20" sqref="B20"/>
    </sheetView>
  </sheetViews>
  <sheetFormatPr defaultColWidth="9.140625" defaultRowHeight="15.75" x14ac:dyDescent="0.25"/>
  <cols>
    <col min="1" max="1" width="61.7109375" style="285" customWidth="1"/>
    <col min="2" max="2" width="23.42578125" style="285" customWidth="1"/>
    <col min="3" max="3" width="16.7109375" style="285" customWidth="1"/>
    <col min="4" max="4" width="22.140625" style="285" customWidth="1"/>
    <col min="5" max="5" width="20.28515625" style="285" customWidth="1"/>
    <col min="6" max="12" width="16.7109375" style="285" customWidth="1"/>
    <col min="13" max="13" width="16.7109375" style="286" customWidth="1"/>
    <col min="14" max="19" width="16.7109375" style="285" customWidth="1"/>
    <col min="20" max="20" width="18.85546875" style="285" customWidth="1"/>
    <col min="21" max="21" width="20.5703125" style="285" customWidth="1"/>
    <col min="22" max="23" width="16.7109375" style="285" customWidth="1"/>
    <col min="24" max="24" width="26.28515625" style="285" customWidth="1"/>
    <col min="25" max="47" width="16.7109375" style="285" customWidth="1"/>
    <col min="48" max="50" width="16.85546875" style="285" bestFit="1" customWidth="1"/>
    <col min="51" max="51" width="18.140625" style="285" customWidth="1"/>
    <col min="52" max="52" width="16.85546875" style="285" bestFit="1" customWidth="1"/>
    <col min="53" max="16384" width="9.140625" style="285"/>
  </cols>
  <sheetData>
    <row r="1" spans="1:27" ht="15" customHeight="1" x14ac:dyDescent="0.4">
      <c r="K1" s="336"/>
      <c r="T1" s="337"/>
      <c r="U1" s="424"/>
      <c r="V1" s="424"/>
      <c r="W1" s="424"/>
      <c r="X1" s="424"/>
      <c r="Y1" s="424"/>
    </row>
    <row r="2" spans="1:27" ht="15" customHeight="1" x14ac:dyDescent="0.4">
      <c r="A2" s="425" t="str">
        <f>'1. паспорт местоположение'!A5:C5</f>
        <v>Год раскрытия информации: 2023 год</v>
      </c>
      <c r="B2" s="425"/>
      <c r="C2" s="425"/>
      <c r="D2" s="425"/>
      <c r="E2" s="425"/>
      <c r="F2" s="425"/>
      <c r="K2" s="336"/>
      <c r="T2" s="337"/>
      <c r="U2" s="424"/>
      <c r="V2" s="424"/>
      <c r="W2" s="424"/>
      <c r="X2" s="424"/>
      <c r="Y2" s="424"/>
    </row>
    <row r="3" spans="1:27" ht="15" customHeight="1" x14ac:dyDescent="0.4">
      <c r="K3" s="336"/>
      <c r="T3" s="337"/>
      <c r="U3" s="351"/>
      <c r="V3" s="351"/>
      <c r="W3" s="351"/>
      <c r="X3" s="351"/>
      <c r="Y3" s="351"/>
    </row>
    <row r="4" spans="1:27" ht="15" customHeight="1" x14ac:dyDescent="0.4">
      <c r="A4" s="423" t="str">
        <f>'1. паспорт местоположение'!A7:C7</f>
        <v xml:space="preserve">Паспорт инвестиционного проекта </v>
      </c>
      <c r="B4" s="423"/>
      <c r="C4" s="423"/>
      <c r="D4" s="423"/>
      <c r="E4" s="423"/>
      <c r="F4" s="423"/>
      <c r="K4" s="336"/>
      <c r="T4" s="337"/>
      <c r="U4" s="351"/>
      <c r="V4" s="351"/>
      <c r="W4" s="351"/>
      <c r="X4" s="351"/>
      <c r="Y4" s="351"/>
    </row>
    <row r="5" spans="1:27" ht="15" customHeight="1" x14ac:dyDescent="0.4">
      <c r="K5" s="336"/>
      <c r="T5" s="337"/>
      <c r="U5" s="351"/>
      <c r="V5" s="351"/>
      <c r="W5" s="351"/>
      <c r="X5" s="351"/>
      <c r="Y5" s="351"/>
    </row>
    <row r="6" spans="1:27" ht="15" customHeight="1" x14ac:dyDescent="0.4">
      <c r="A6" s="426" t="str">
        <f>'1. паспорт местоположение'!A9:C9</f>
        <v>АО "Россети Тюмень"</v>
      </c>
      <c r="B6" s="426"/>
      <c r="C6" s="426"/>
      <c r="D6" s="426"/>
      <c r="E6" s="426"/>
      <c r="F6" s="426"/>
      <c r="K6" s="336"/>
      <c r="T6" s="337"/>
      <c r="U6" s="351"/>
      <c r="V6" s="351"/>
      <c r="W6" s="351"/>
      <c r="X6" s="351"/>
      <c r="Y6" s="351"/>
    </row>
    <row r="7" spans="1:27" ht="15" customHeight="1" x14ac:dyDescent="0.4">
      <c r="A7" s="423" t="str">
        <f>'1. паспорт местоположение'!A10:C10</f>
        <v xml:space="preserve">         (фирменное наименование субъекта электроэнергетики)</v>
      </c>
      <c r="B7" s="423"/>
      <c r="C7" s="423"/>
      <c r="D7" s="423"/>
      <c r="E7" s="423"/>
      <c r="F7" s="423"/>
      <c r="K7" s="336"/>
      <c r="T7" s="337"/>
      <c r="U7" s="351"/>
      <c r="V7" s="351"/>
      <c r="W7" s="351"/>
      <c r="X7" s="351"/>
      <c r="Y7" s="351"/>
    </row>
    <row r="8" spans="1:27" ht="15" customHeight="1" x14ac:dyDescent="0.4">
      <c r="K8" s="336"/>
      <c r="T8" s="337"/>
      <c r="U8" s="351"/>
      <c r="V8" s="351"/>
      <c r="W8" s="351"/>
      <c r="X8" s="351"/>
      <c r="Y8" s="351"/>
    </row>
    <row r="9" spans="1:27" ht="15" customHeight="1" x14ac:dyDescent="0.4">
      <c r="A9" s="426" t="str">
        <f>'1. паспорт местоположение'!A12:C12</f>
        <v>N_NS3300.VL.0079</v>
      </c>
      <c r="B9" s="426"/>
      <c r="C9" s="426"/>
      <c r="D9" s="426"/>
      <c r="E9" s="426"/>
      <c r="F9" s="426"/>
      <c r="K9" s="336"/>
      <c r="T9" s="337"/>
      <c r="U9" s="351"/>
      <c r="V9" s="351"/>
      <c r="W9" s="351"/>
      <c r="X9" s="351"/>
      <c r="Y9" s="351"/>
    </row>
    <row r="10" spans="1:27" ht="15" customHeight="1" x14ac:dyDescent="0.4">
      <c r="A10" s="423" t="str">
        <f>'1. паспорт местоположение'!A13:C13</f>
        <v xml:space="preserve">         (идентификатор инвестиционного проекта)</v>
      </c>
      <c r="B10" s="423"/>
      <c r="C10" s="423"/>
      <c r="D10" s="423"/>
      <c r="E10" s="423"/>
      <c r="F10" s="423"/>
      <c r="K10" s="336"/>
      <c r="T10" s="337"/>
      <c r="U10" s="424"/>
      <c r="V10" s="424"/>
      <c r="W10" s="424"/>
      <c r="X10" s="424"/>
      <c r="Y10" s="424"/>
    </row>
    <row r="11" spans="1:27" ht="15" customHeight="1" x14ac:dyDescent="0.4">
      <c r="K11" s="336"/>
      <c r="T11" s="338"/>
      <c r="U11" s="338"/>
      <c r="W11" s="338"/>
      <c r="X11" s="338"/>
      <c r="Y11" s="339"/>
    </row>
    <row r="12" spans="1:27" ht="66" customHeight="1" x14ac:dyDescent="0.4">
      <c r="A12" s="42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427"/>
      <c r="C12" s="427"/>
      <c r="D12" s="427"/>
      <c r="E12" s="427"/>
      <c r="F12" s="427"/>
      <c r="K12" s="340"/>
      <c r="T12" s="337"/>
      <c r="U12" s="341"/>
      <c r="V12" s="341"/>
      <c r="W12" s="341"/>
      <c r="X12" s="341"/>
      <c r="Y12" s="341"/>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40"/>
      <c r="T13" s="342"/>
      <c r="U13" s="424"/>
      <c r="V13" s="424"/>
      <c r="W13" s="424"/>
      <c r="X13" s="337"/>
      <c r="Y13" s="337"/>
    </row>
    <row r="14" spans="1:27" ht="15" customHeight="1" x14ac:dyDescent="0.25">
      <c r="A14" s="288"/>
      <c r="K14" s="343"/>
      <c r="T14" s="344"/>
      <c r="U14" s="429"/>
      <c r="V14" s="429"/>
      <c r="W14" s="429"/>
      <c r="X14" s="429"/>
      <c r="Y14" s="344"/>
    </row>
    <row r="15" spans="1:27" ht="15" customHeight="1" x14ac:dyDescent="0.4">
      <c r="A15" s="430" t="s">
        <v>507</v>
      </c>
      <c r="B15" s="430"/>
      <c r="C15" s="430"/>
      <c r="D15" s="430"/>
      <c r="E15" s="430"/>
      <c r="F15" s="430"/>
      <c r="K15" s="340"/>
      <c r="T15" s="337"/>
      <c r="U15" s="424"/>
      <c r="V15" s="424"/>
      <c r="W15" s="424"/>
      <c r="X15" s="337"/>
      <c r="Y15" s="337"/>
    </row>
    <row r="16" spans="1:27" ht="15" customHeight="1" x14ac:dyDescent="0.4">
      <c r="A16" s="288"/>
      <c r="C16" s="345"/>
      <c r="D16" s="345"/>
      <c r="E16" s="345"/>
      <c r="F16" s="345"/>
      <c r="G16" s="345"/>
      <c r="H16" s="345"/>
      <c r="I16" s="345"/>
      <c r="J16" s="345"/>
      <c r="K16" s="345"/>
      <c r="L16" s="345"/>
      <c r="M16" s="346"/>
      <c r="N16" s="345"/>
      <c r="O16" s="345"/>
      <c r="P16" s="345"/>
      <c r="Q16" s="345"/>
      <c r="R16" s="345"/>
      <c r="S16" s="345"/>
      <c r="T16" s="345"/>
      <c r="U16" s="351"/>
      <c r="V16" s="351"/>
      <c r="W16" s="351"/>
      <c r="X16" s="351"/>
      <c r="Y16" s="345"/>
      <c r="Z16" s="345"/>
      <c r="AA16" s="345"/>
    </row>
    <row r="17" spans="1:25" ht="15" customHeight="1" x14ac:dyDescent="0.4">
      <c r="D17" s="288"/>
      <c r="U17" s="337"/>
      <c r="V17" s="337"/>
      <c r="W17" s="337"/>
      <c r="X17" s="337"/>
      <c r="Y17" s="337"/>
    </row>
    <row r="18" spans="1:25" ht="16.5" thickBot="1" x14ac:dyDescent="0.3">
      <c r="A18" s="347" t="s">
        <v>272</v>
      </c>
      <c r="B18" s="347" t="s">
        <v>0</v>
      </c>
      <c r="D18" s="348"/>
      <c r="E18" s="349"/>
      <c r="F18" s="349"/>
      <c r="G18" s="349"/>
      <c r="H18" s="349"/>
    </row>
    <row r="19" spans="1:25" x14ac:dyDescent="0.25">
      <c r="A19" s="283" t="s">
        <v>517</v>
      </c>
      <c r="B19" s="284">
        <v>819150</v>
      </c>
      <c r="D19" s="288" t="s">
        <v>271</v>
      </c>
      <c r="E19" s="289"/>
      <c r="F19" s="289"/>
      <c r="M19" s="285"/>
    </row>
    <row r="20" spans="1:25" x14ac:dyDescent="0.25">
      <c r="A20" s="287" t="s">
        <v>270</v>
      </c>
      <c r="B20" s="356"/>
      <c r="D20" s="431" t="s">
        <v>269</v>
      </c>
      <c r="E20" s="432"/>
      <c r="F20" s="291">
        <f>SUM(B89:BI89)</f>
        <v>0</v>
      </c>
      <c r="M20" s="285"/>
    </row>
    <row r="21" spans="1:25" x14ac:dyDescent="0.25">
      <c r="A21" s="287" t="s">
        <v>268</v>
      </c>
      <c r="B21" s="356">
        <v>49</v>
      </c>
      <c r="D21" s="431" t="s">
        <v>267</v>
      </c>
      <c r="E21" s="432"/>
      <c r="F21" s="291" t="str">
        <f>IF(SUM(B90:BI90)=0,"не окупается",SUM(B90:BI90))</f>
        <v>не окупается</v>
      </c>
      <c r="M21" s="285"/>
    </row>
    <row r="22" spans="1:25" ht="16.5" thickBot="1" x14ac:dyDescent="0.3">
      <c r="A22" s="290" t="s">
        <v>266</v>
      </c>
      <c r="B22" s="357">
        <v>1</v>
      </c>
      <c r="D22" s="431" t="s">
        <v>519</v>
      </c>
      <c r="E22" s="432"/>
      <c r="F22" s="296">
        <f>M87</f>
        <v>36480613.365835518</v>
      </c>
      <c r="K22" s="292"/>
      <c r="M22" s="293"/>
      <c r="N22" s="293"/>
    </row>
    <row r="23" spans="1:25" x14ac:dyDescent="0.25">
      <c r="A23" s="283" t="s">
        <v>485</v>
      </c>
      <c r="B23" s="294">
        <v>12500</v>
      </c>
      <c r="D23" s="431" t="s">
        <v>520</v>
      </c>
      <c r="E23" s="432"/>
      <c r="F23" s="355" t="str">
        <f>IF(F22&gt;0,"да","нет")</f>
        <v>да</v>
      </c>
      <c r="K23" s="292"/>
      <c r="M23" s="285"/>
    </row>
    <row r="24" spans="1:25" x14ac:dyDescent="0.25">
      <c r="A24" s="287" t="s">
        <v>518</v>
      </c>
      <c r="B24" s="295">
        <v>1</v>
      </c>
      <c r="K24" s="292"/>
      <c r="M24" s="285"/>
    </row>
    <row r="25" spans="1:25" x14ac:dyDescent="0.25">
      <c r="A25" s="287" t="s">
        <v>486</v>
      </c>
      <c r="B25" s="295">
        <v>1</v>
      </c>
      <c r="K25" s="292"/>
      <c r="M25" s="285"/>
    </row>
    <row r="26" spans="1:25" x14ac:dyDescent="0.25">
      <c r="A26" s="287" t="s">
        <v>487</v>
      </c>
      <c r="B26" s="295">
        <v>0</v>
      </c>
      <c r="M26" s="285"/>
    </row>
    <row r="27" spans="1:25" x14ac:dyDescent="0.25">
      <c r="A27" s="287" t="s">
        <v>488</v>
      </c>
      <c r="B27" s="295">
        <v>1</v>
      </c>
      <c r="M27" s="285"/>
    </row>
    <row r="28" spans="1:25" x14ac:dyDescent="0.25">
      <c r="A28" s="287" t="s">
        <v>489</v>
      </c>
      <c r="B28" s="295">
        <v>1</v>
      </c>
      <c r="M28" s="285"/>
    </row>
    <row r="29" spans="1:25" x14ac:dyDescent="0.25">
      <c r="A29" s="297" t="s">
        <v>521</v>
      </c>
      <c r="B29" s="298">
        <v>2.1999999999999999E-2</v>
      </c>
      <c r="M29" s="285"/>
    </row>
    <row r="30" spans="1:25" ht="16.5" thickBot="1" x14ac:dyDescent="0.3">
      <c r="A30" s="290" t="s">
        <v>251</v>
      </c>
      <c r="B30" s="299">
        <v>0.2</v>
      </c>
      <c r="M30" s="285"/>
    </row>
    <row r="31" spans="1:25" x14ac:dyDescent="0.25">
      <c r="A31" s="283" t="s">
        <v>522</v>
      </c>
      <c r="B31" s="294">
        <v>0</v>
      </c>
      <c r="M31" s="285"/>
    </row>
    <row r="32" spans="1:25" x14ac:dyDescent="0.25">
      <c r="A32" s="287" t="s">
        <v>490</v>
      </c>
      <c r="B32" s="358"/>
      <c r="M32" s="285"/>
    </row>
    <row r="33" spans="1:51" x14ac:dyDescent="0.25">
      <c r="A33" s="297" t="s">
        <v>491</v>
      </c>
      <c r="B33" s="300">
        <v>0</v>
      </c>
      <c r="M33" s="285"/>
    </row>
    <row r="34" spans="1:51" x14ac:dyDescent="0.25">
      <c r="A34" s="297"/>
      <c r="B34" s="300"/>
      <c r="M34" s="285"/>
    </row>
    <row r="35" spans="1:51" x14ac:dyDescent="0.25">
      <c r="A35" s="297" t="s">
        <v>492</v>
      </c>
      <c r="B35" s="359">
        <v>0</v>
      </c>
      <c r="M35" s="285"/>
    </row>
    <row r="36" spans="1:51" x14ac:dyDescent="0.25">
      <c r="A36" s="301" t="s">
        <v>265</v>
      </c>
      <c r="B36" s="302">
        <v>0</v>
      </c>
      <c r="M36" s="285"/>
    </row>
    <row r="37" spans="1:51" x14ac:dyDescent="0.25">
      <c r="A37" s="301" t="s">
        <v>264</v>
      </c>
      <c r="B37" s="302">
        <v>0</v>
      </c>
      <c r="M37" s="285"/>
      <c r="Z37" s="303"/>
    </row>
    <row r="38" spans="1:51" x14ac:dyDescent="0.25">
      <c r="A38" s="301" t="s">
        <v>263</v>
      </c>
      <c r="B38" s="302">
        <v>0.13500000000000001</v>
      </c>
      <c r="M38" s="285"/>
      <c r="U38" s="304"/>
      <c r="V38" s="304"/>
      <c r="W38" s="304"/>
      <c r="X38" s="304"/>
      <c r="Y38" s="304"/>
      <c r="Z38" s="304"/>
    </row>
    <row r="39" spans="1:51" x14ac:dyDescent="0.25">
      <c r="A39" s="301" t="s">
        <v>262</v>
      </c>
      <c r="B39" s="302">
        <v>1</v>
      </c>
      <c r="M39" s="285"/>
    </row>
    <row r="40" spans="1:51" ht="16.5" thickBot="1" x14ac:dyDescent="0.3">
      <c r="A40" s="305" t="s">
        <v>523</v>
      </c>
      <c r="B40" s="306">
        <v>0.13500000000000001</v>
      </c>
      <c r="M40" s="285"/>
    </row>
    <row r="41" spans="1:51" x14ac:dyDescent="0.25">
      <c r="A41" s="307" t="s">
        <v>261</v>
      </c>
      <c r="B41" s="360">
        <v>2022</v>
      </c>
      <c r="C41" s="361">
        <v>2023</v>
      </c>
      <c r="D41" s="361">
        <v>2024</v>
      </c>
      <c r="E41" s="361">
        <v>2025</v>
      </c>
      <c r="F41" s="361">
        <v>2026</v>
      </c>
      <c r="G41" s="361">
        <v>2027</v>
      </c>
      <c r="H41" s="361">
        <v>2028</v>
      </c>
      <c r="I41" s="361">
        <v>2029</v>
      </c>
      <c r="J41" s="361">
        <v>2030</v>
      </c>
      <c r="K41" s="361">
        <v>2031</v>
      </c>
      <c r="L41" s="361">
        <v>2032</v>
      </c>
      <c r="M41" s="361">
        <v>2033</v>
      </c>
      <c r="N41" s="361">
        <v>2034</v>
      </c>
      <c r="O41" s="361">
        <v>2035</v>
      </c>
      <c r="P41" s="361">
        <v>2036</v>
      </c>
      <c r="Q41" s="361">
        <v>2037</v>
      </c>
      <c r="R41" s="361">
        <v>2038</v>
      </c>
      <c r="S41" s="361">
        <v>2039</v>
      </c>
      <c r="T41" s="361">
        <v>2040</v>
      </c>
      <c r="U41" s="361">
        <v>2041</v>
      </c>
      <c r="V41" s="361">
        <v>2042</v>
      </c>
      <c r="W41" s="361">
        <v>2043</v>
      </c>
      <c r="X41" s="361">
        <v>2044</v>
      </c>
      <c r="Y41" s="361">
        <v>2045</v>
      </c>
      <c r="Z41" s="361">
        <v>2046</v>
      </c>
      <c r="AA41" s="361">
        <v>2047</v>
      </c>
      <c r="AB41" s="361">
        <v>2048</v>
      </c>
      <c r="AC41" s="361">
        <v>2049</v>
      </c>
      <c r="AD41" s="361">
        <v>2050</v>
      </c>
      <c r="AE41" s="361">
        <v>2051</v>
      </c>
      <c r="AF41" s="361">
        <v>2052</v>
      </c>
      <c r="AG41" s="361">
        <v>2053</v>
      </c>
      <c r="AH41" s="361">
        <v>2054</v>
      </c>
      <c r="AI41" s="361">
        <v>2055</v>
      </c>
      <c r="AJ41" s="361">
        <v>2056</v>
      </c>
      <c r="AK41" s="361">
        <v>2057</v>
      </c>
      <c r="AL41" s="361">
        <v>2058</v>
      </c>
      <c r="AM41" s="361">
        <v>2059</v>
      </c>
      <c r="AN41" s="361">
        <v>2060</v>
      </c>
      <c r="AO41" s="361">
        <v>2061</v>
      </c>
      <c r="AP41" s="361">
        <v>2062</v>
      </c>
      <c r="AQ41" s="361">
        <v>2063</v>
      </c>
      <c r="AR41" s="361">
        <v>2064</v>
      </c>
      <c r="AS41" s="361">
        <v>2065</v>
      </c>
      <c r="AT41" s="361">
        <v>2066</v>
      </c>
      <c r="AU41" s="361">
        <v>2067</v>
      </c>
      <c r="AV41" s="361">
        <v>2068</v>
      </c>
      <c r="AW41" s="361">
        <v>2069</v>
      </c>
      <c r="AX41" s="361">
        <v>2070</v>
      </c>
      <c r="AY41" s="361">
        <v>2071</v>
      </c>
    </row>
    <row r="42" spans="1:51" x14ac:dyDescent="0.25">
      <c r="A42" s="308" t="s">
        <v>260</v>
      </c>
      <c r="B42" s="309">
        <v>0.13900000000000001</v>
      </c>
      <c r="C42" s="309">
        <v>0.06</v>
      </c>
      <c r="D42" s="309">
        <v>4.7E-2</v>
      </c>
      <c r="E42" s="309">
        <v>0.04</v>
      </c>
      <c r="F42" s="309">
        <v>0.04</v>
      </c>
      <c r="G42" s="309">
        <v>0.04</v>
      </c>
      <c r="H42" s="309">
        <v>0.04</v>
      </c>
      <c r="I42" s="309">
        <v>0.04</v>
      </c>
      <c r="J42" s="309">
        <v>0.04</v>
      </c>
      <c r="K42" s="309">
        <v>0.04</v>
      </c>
      <c r="L42" s="309">
        <v>0.04</v>
      </c>
      <c r="M42" s="309">
        <v>0.04</v>
      </c>
      <c r="N42" s="309">
        <v>0.04</v>
      </c>
      <c r="O42" s="309">
        <v>0.04</v>
      </c>
      <c r="P42" s="309">
        <v>0.04</v>
      </c>
      <c r="Q42" s="309">
        <v>0.04</v>
      </c>
      <c r="R42" s="309">
        <v>0.04</v>
      </c>
      <c r="S42" s="309">
        <v>0.04</v>
      </c>
      <c r="T42" s="309">
        <v>0.04</v>
      </c>
      <c r="U42" s="309">
        <v>0.04</v>
      </c>
      <c r="V42" s="309">
        <v>0.04</v>
      </c>
      <c r="W42" s="309">
        <v>0.04</v>
      </c>
      <c r="X42" s="309">
        <v>0.04</v>
      </c>
      <c r="Y42" s="309">
        <v>0.04</v>
      </c>
      <c r="Z42" s="309">
        <v>0.04</v>
      </c>
      <c r="AA42" s="309">
        <v>0.04</v>
      </c>
      <c r="AB42" s="309">
        <v>0.04</v>
      </c>
      <c r="AC42" s="309">
        <v>0.04</v>
      </c>
      <c r="AD42" s="309">
        <v>0.04</v>
      </c>
      <c r="AE42" s="309">
        <v>0.04</v>
      </c>
      <c r="AF42" s="309">
        <v>0.04</v>
      </c>
      <c r="AG42" s="309">
        <v>0.04</v>
      </c>
      <c r="AH42" s="309">
        <v>0.04</v>
      </c>
      <c r="AI42" s="309">
        <v>0.04</v>
      </c>
      <c r="AJ42" s="309">
        <v>0.04</v>
      </c>
      <c r="AK42" s="309">
        <v>0.04</v>
      </c>
      <c r="AL42" s="309">
        <v>0.04</v>
      </c>
      <c r="AM42" s="309">
        <v>0.04</v>
      </c>
      <c r="AN42" s="309">
        <v>0.04</v>
      </c>
      <c r="AO42" s="309">
        <v>0.04</v>
      </c>
      <c r="AP42" s="309">
        <v>0.04</v>
      </c>
      <c r="AQ42" s="309">
        <v>0.04</v>
      </c>
      <c r="AR42" s="309">
        <v>0.04</v>
      </c>
      <c r="AS42" s="309">
        <v>0.04</v>
      </c>
      <c r="AT42" s="309">
        <v>0.04</v>
      </c>
      <c r="AU42" s="309">
        <v>0.04</v>
      </c>
      <c r="AV42" s="309">
        <v>0.04</v>
      </c>
      <c r="AW42" s="309">
        <v>0.04</v>
      </c>
      <c r="AX42" s="309">
        <v>0.04</v>
      </c>
      <c r="AY42" s="309">
        <v>0.04</v>
      </c>
    </row>
    <row r="43" spans="1:51" x14ac:dyDescent="0.25">
      <c r="A43" s="308" t="s">
        <v>259</v>
      </c>
      <c r="B43" s="309">
        <v>0.13900000000000001</v>
      </c>
      <c r="C43" s="309">
        <v>0.20734000000000008</v>
      </c>
      <c r="D43" s="309">
        <v>0.26408498000000002</v>
      </c>
      <c r="E43" s="309">
        <v>0.31464837920000011</v>
      </c>
      <c r="F43" s="309">
        <v>0.36723431436800014</v>
      </c>
      <c r="G43" s="309">
        <v>0.42192368694272009</v>
      </c>
      <c r="H43" s="309">
        <v>0.47880063442042897</v>
      </c>
      <c r="I43" s="309">
        <v>0.53795265979724616</v>
      </c>
      <c r="J43" s="309">
        <v>0.59947076618913608</v>
      </c>
      <c r="K43" s="309">
        <v>0.66344959683670157</v>
      </c>
      <c r="L43" s="309">
        <v>0.72998758071016967</v>
      </c>
      <c r="M43" s="309">
        <v>0.79918708393857663</v>
      </c>
      <c r="N43" s="309">
        <v>0.87115456729611984</v>
      </c>
      <c r="O43" s="309">
        <v>0.9460007499879648</v>
      </c>
      <c r="P43" s="309">
        <v>1.0238407799874834</v>
      </c>
      <c r="Q43" s="309">
        <v>1.1047944111869827</v>
      </c>
      <c r="R43" s="309">
        <v>1.1889861876344621</v>
      </c>
      <c r="S43" s="309">
        <v>1.2765456351398408</v>
      </c>
      <c r="T43" s="309">
        <v>1.3676074605454347</v>
      </c>
      <c r="U43" s="309">
        <v>1.4623117589672523</v>
      </c>
      <c r="V43" s="309">
        <v>1.5608042293259423</v>
      </c>
      <c r="W43" s="309">
        <v>1.66323639849898</v>
      </c>
      <c r="X43" s="309">
        <v>1.7697658544389392</v>
      </c>
      <c r="Y43" s="309">
        <v>1.8805564886164969</v>
      </c>
      <c r="Z43" s="309">
        <v>1.9957787481611571</v>
      </c>
      <c r="AA43" s="309">
        <v>2.1156098980876035</v>
      </c>
      <c r="AB43" s="309">
        <v>2.2402342940111075</v>
      </c>
      <c r="AC43" s="309">
        <v>2.369843665771552</v>
      </c>
      <c r="AD43" s="309">
        <v>2.5046374124024142</v>
      </c>
      <c r="AE43" s="309">
        <v>2.6448229088985111</v>
      </c>
      <c r="AF43" s="309">
        <v>2.7906158252544517</v>
      </c>
      <c r="AG43" s="309">
        <v>2.9422404582646298</v>
      </c>
      <c r="AH43" s="309">
        <v>3.0999300765952151</v>
      </c>
      <c r="AI43" s="309">
        <v>3.2639272796590237</v>
      </c>
      <c r="AJ43" s="309">
        <v>3.4344843708453849</v>
      </c>
      <c r="AK43" s="309">
        <v>3.6118637456792007</v>
      </c>
      <c r="AL43" s="309">
        <v>3.7963382955063691</v>
      </c>
      <c r="AM43" s="309">
        <v>3.9881918273266237</v>
      </c>
      <c r="AN43" s="309">
        <v>4.1877195004196892</v>
      </c>
      <c r="AO43" s="309">
        <v>4.3952282804364771</v>
      </c>
      <c r="AP43" s="309">
        <v>4.6110374116539363</v>
      </c>
      <c r="AQ43" s="309">
        <v>4.835478908120094</v>
      </c>
      <c r="AR43" s="309">
        <v>5.0688980644448982</v>
      </c>
      <c r="AS43" s="309">
        <v>5.3116539870226944</v>
      </c>
      <c r="AT43" s="309">
        <v>5.5641201465036021</v>
      </c>
      <c r="AU43" s="309">
        <v>5.8266849523637463</v>
      </c>
      <c r="AV43" s="309">
        <v>6.0997523504582967</v>
      </c>
      <c r="AW43" s="309">
        <v>6.3837424444766286</v>
      </c>
      <c r="AX43" s="309">
        <v>6.6790921422556941</v>
      </c>
      <c r="AY43" s="309">
        <v>6.9862558279459224</v>
      </c>
    </row>
    <row r="44" spans="1:51" ht="16.5" thickBot="1" x14ac:dyDescent="0.3">
      <c r="A44" s="310" t="s">
        <v>524</v>
      </c>
      <c r="B44" s="311">
        <v>351905.57999999996</v>
      </c>
      <c r="C44" s="311">
        <v>7251283.7347833551</v>
      </c>
      <c r="D44" s="311">
        <v>7468820.6979802595</v>
      </c>
      <c r="E44" s="311">
        <v>7692887.5677065775</v>
      </c>
      <c r="F44" s="311">
        <v>7923672.2492764443</v>
      </c>
      <c r="G44" s="311">
        <v>8161382.4194100015</v>
      </c>
      <c r="H44" s="311">
        <v>8406223.8806699999</v>
      </c>
      <c r="I44" s="311">
        <v>8658410.5997400004</v>
      </c>
      <c r="J44" s="311">
        <v>8918162.9278500006</v>
      </c>
      <c r="K44" s="311">
        <v>9185707.8168900013</v>
      </c>
      <c r="L44" s="311">
        <v>9461279.0603100006</v>
      </c>
      <c r="M44" s="311">
        <v>9743926.1397651155</v>
      </c>
      <c r="N44" s="311">
        <v>10035945.920702614</v>
      </c>
      <c r="O44" s="311">
        <v>10336726.304452615</v>
      </c>
      <c r="P44" s="311">
        <v>10646530.101640115</v>
      </c>
      <c r="Q44" s="311">
        <v>10965628.015390115</v>
      </c>
      <c r="R44" s="311">
        <v>11294298.857890114</v>
      </c>
      <c r="S44" s="311">
        <v>11632829.815077616</v>
      </c>
      <c r="T44" s="311">
        <v>11981516.711327614</v>
      </c>
      <c r="U44" s="311">
        <v>12340664.226015115</v>
      </c>
      <c r="V44" s="311">
        <v>12710586.158202616</v>
      </c>
      <c r="W44" s="311">
        <v>13086588.522015229</v>
      </c>
      <c r="X44" s="311">
        <v>13478590.190645227</v>
      </c>
      <c r="Y44" s="311">
        <v>13882351.896355228</v>
      </c>
      <c r="Z44" s="311">
        <v>14298226.448910227</v>
      </c>
      <c r="AA44" s="311">
        <v>14726577.257510224</v>
      </c>
      <c r="AB44" s="311">
        <v>15167778.57114023</v>
      </c>
      <c r="AC44" s="311">
        <v>15622215.935235227</v>
      </c>
      <c r="AD44" s="311">
        <v>16090286.407995228</v>
      </c>
      <c r="AE44" s="311">
        <v>16572398.993015232</v>
      </c>
      <c r="AF44" s="311">
        <v>17068974.975775227</v>
      </c>
      <c r="AG44" s="311">
        <v>17580448.236095231</v>
      </c>
      <c r="AH44" s="311">
        <v>18107265.680765226</v>
      </c>
      <c r="AI44" s="311">
        <v>18649887.652140226</v>
      </c>
      <c r="AJ44" s="311">
        <v>19208788.288665231</v>
      </c>
      <c r="AK44" s="311">
        <v>19784455.933470227</v>
      </c>
      <c r="AL44" s="311">
        <v>20377393.615070228</v>
      </c>
      <c r="AM44" s="311">
        <v>20988119.431925233</v>
      </c>
      <c r="AN44" s="311">
        <v>21617167.009105232</v>
      </c>
      <c r="AO44" s="311">
        <v>22265086.027060233</v>
      </c>
      <c r="AP44" s="311">
        <v>22932442.606180225</v>
      </c>
      <c r="AQ44" s="311">
        <v>23619819.883635227</v>
      </c>
      <c r="AR44" s="311">
        <v>24327818.494075228</v>
      </c>
      <c r="AS44" s="311">
        <v>25057057.050330225</v>
      </c>
      <c r="AT44" s="311">
        <v>25808172.768320225</v>
      </c>
      <c r="AU44" s="311">
        <v>26581821.947755229</v>
      </c>
      <c r="AV44" s="311">
        <v>27378680.621080227</v>
      </c>
      <c r="AW44" s="311">
        <v>28199445.034175228</v>
      </c>
      <c r="AX44" s="311">
        <v>29044832.391440228</v>
      </c>
      <c r="AY44" s="311">
        <v>29915581.360530227</v>
      </c>
    </row>
    <row r="45" spans="1:51" x14ac:dyDescent="0.25">
      <c r="A45" s="362" t="s">
        <v>525</v>
      </c>
      <c r="B45" s="363">
        <v>351.90557999999999</v>
      </c>
      <c r="C45" s="363">
        <v>7251.2837347833547</v>
      </c>
      <c r="D45" s="363">
        <v>7468.8206979802599</v>
      </c>
      <c r="E45" s="363">
        <v>7692.8875677065771</v>
      </c>
      <c r="F45" s="363">
        <v>7923.6722492764447</v>
      </c>
      <c r="G45" s="363">
        <v>8161.3824194100016</v>
      </c>
      <c r="H45" s="363">
        <v>8406.2238806700007</v>
      </c>
      <c r="I45" s="363">
        <v>8658.4105997400002</v>
      </c>
      <c r="J45" s="363">
        <v>8918.1629278500004</v>
      </c>
      <c r="K45" s="363">
        <v>9185.7078168900007</v>
      </c>
      <c r="L45" s="363">
        <v>9461.2790603100002</v>
      </c>
      <c r="M45" s="363">
        <v>9743.9261397651153</v>
      </c>
      <c r="N45" s="363">
        <v>10035.945920702614</v>
      </c>
      <c r="O45" s="363">
        <v>10336.726304452615</v>
      </c>
      <c r="P45" s="363">
        <v>10646.530101640115</v>
      </c>
      <c r="Q45" s="363">
        <v>10965.628015390115</v>
      </c>
      <c r="R45" s="363">
        <v>11294.298857890115</v>
      </c>
      <c r="S45" s="363">
        <v>11632.829815077615</v>
      </c>
      <c r="T45" s="363">
        <v>11981.516711327615</v>
      </c>
      <c r="U45" s="363">
        <v>12340.664226015115</v>
      </c>
      <c r="V45" s="363">
        <v>12710.586158202617</v>
      </c>
      <c r="W45" s="363">
        <v>13086.588522015229</v>
      </c>
      <c r="X45" s="363">
        <v>13478.590190645227</v>
      </c>
      <c r="Y45" s="363">
        <v>13882.351896355229</v>
      </c>
      <c r="Z45" s="363">
        <v>14298.226448910227</v>
      </c>
      <c r="AA45" s="363">
        <v>14726.577257510224</v>
      </c>
      <c r="AB45" s="363">
        <v>15167.77857114023</v>
      </c>
      <c r="AC45" s="363">
        <v>15622.215935235226</v>
      </c>
      <c r="AD45" s="363">
        <v>16090.286407995227</v>
      </c>
      <c r="AE45" s="363">
        <v>16572.398993015231</v>
      </c>
      <c r="AF45" s="363">
        <v>17068.974975775229</v>
      </c>
      <c r="AG45" s="363">
        <v>17580.448236095232</v>
      </c>
      <c r="AH45" s="363">
        <v>18107.265680765227</v>
      </c>
      <c r="AI45" s="363">
        <v>18649.887652140227</v>
      </c>
      <c r="AJ45" s="363">
        <v>19208.78828866523</v>
      </c>
      <c r="AK45" s="363">
        <v>19784.455933470228</v>
      </c>
      <c r="AL45" s="363">
        <v>20377.393615070228</v>
      </c>
      <c r="AM45" s="363">
        <v>20988.119431925232</v>
      </c>
      <c r="AN45" s="363">
        <v>21617.167009105233</v>
      </c>
      <c r="AO45" s="363">
        <v>22265.086027060232</v>
      </c>
      <c r="AP45" s="363">
        <v>22932.442606180226</v>
      </c>
      <c r="AQ45" s="363">
        <v>23619.819883635228</v>
      </c>
      <c r="AR45" s="363">
        <v>24327.818494075229</v>
      </c>
      <c r="AS45" s="363">
        <v>25057.057050330226</v>
      </c>
      <c r="AT45" s="363">
        <v>25808.172768320226</v>
      </c>
      <c r="AU45" s="363">
        <v>26581.82194775523</v>
      </c>
      <c r="AV45" s="363">
        <v>27378.680621080228</v>
      </c>
      <c r="AW45" s="363">
        <v>28199.445034175227</v>
      </c>
      <c r="AX45" s="363">
        <v>29044.832391440228</v>
      </c>
      <c r="AY45" s="363">
        <v>29915.581360530228</v>
      </c>
    </row>
    <row r="46" spans="1:51" x14ac:dyDescent="0.25">
      <c r="A46" s="364" t="s">
        <v>526</v>
      </c>
      <c r="B46" s="365">
        <v>0</v>
      </c>
      <c r="C46" s="365">
        <v>15</v>
      </c>
      <c r="D46" s="365">
        <v>15</v>
      </c>
      <c r="E46" s="365">
        <v>15</v>
      </c>
      <c r="F46" s="365">
        <v>15</v>
      </c>
      <c r="G46" s="365">
        <v>15</v>
      </c>
      <c r="H46" s="365">
        <v>15</v>
      </c>
      <c r="I46" s="365">
        <v>15</v>
      </c>
      <c r="J46" s="365">
        <v>15</v>
      </c>
      <c r="K46" s="365">
        <v>15</v>
      </c>
      <c r="L46" s="365">
        <v>15</v>
      </c>
      <c r="M46" s="365">
        <v>15</v>
      </c>
      <c r="N46" s="365">
        <v>15</v>
      </c>
      <c r="O46" s="365">
        <v>15</v>
      </c>
      <c r="P46" s="365">
        <v>15</v>
      </c>
      <c r="Q46" s="365">
        <v>15</v>
      </c>
      <c r="R46" s="365">
        <v>15</v>
      </c>
      <c r="S46" s="365">
        <v>15</v>
      </c>
      <c r="T46" s="365">
        <v>15</v>
      </c>
      <c r="U46" s="365">
        <v>15</v>
      </c>
      <c r="V46" s="365">
        <v>15</v>
      </c>
      <c r="W46" s="365">
        <v>15</v>
      </c>
      <c r="X46" s="365">
        <v>15</v>
      </c>
      <c r="Y46" s="365">
        <v>15</v>
      </c>
      <c r="Z46" s="365">
        <v>15</v>
      </c>
      <c r="AA46" s="365">
        <v>15</v>
      </c>
      <c r="AB46" s="365">
        <v>15</v>
      </c>
      <c r="AC46" s="365">
        <v>15</v>
      </c>
      <c r="AD46" s="365">
        <v>15</v>
      </c>
      <c r="AE46" s="365">
        <v>15</v>
      </c>
      <c r="AF46" s="365">
        <v>15</v>
      </c>
      <c r="AG46" s="365">
        <v>15</v>
      </c>
      <c r="AH46" s="365">
        <v>15</v>
      </c>
      <c r="AI46" s="365">
        <v>15</v>
      </c>
      <c r="AJ46" s="365">
        <v>15</v>
      </c>
      <c r="AK46" s="365">
        <v>15</v>
      </c>
      <c r="AL46" s="365">
        <v>15</v>
      </c>
      <c r="AM46" s="365">
        <v>15</v>
      </c>
      <c r="AN46" s="365">
        <v>15</v>
      </c>
      <c r="AO46" s="365">
        <v>15</v>
      </c>
      <c r="AP46" s="365">
        <v>15</v>
      </c>
      <c r="AQ46" s="365">
        <v>15</v>
      </c>
      <c r="AR46" s="365">
        <v>15</v>
      </c>
      <c r="AS46" s="365">
        <v>15</v>
      </c>
      <c r="AT46" s="365">
        <v>15</v>
      </c>
      <c r="AU46" s="365">
        <v>15</v>
      </c>
      <c r="AV46" s="365">
        <v>15</v>
      </c>
      <c r="AW46" s="365">
        <v>15</v>
      </c>
      <c r="AX46" s="365">
        <v>15</v>
      </c>
      <c r="AY46" s="365">
        <v>15</v>
      </c>
    </row>
    <row r="47" spans="1:51" x14ac:dyDescent="0.25">
      <c r="A47" s="364" t="s">
        <v>527</v>
      </c>
      <c r="B47" s="366">
        <v>0</v>
      </c>
      <c r="C47" s="366">
        <v>0</v>
      </c>
      <c r="D47" s="366">
        <v>0</v>
      </c>
      <c r="E47" s="366">
        <v>0</v>
      </c>
      <c r="F47" s="366">
        <v>0</v>
      </c>
      <c r="G47" s="366">
        <v>0</v>
      </c>
      <c r="H47" s="366">
        <v>0</v>
      </c>
      <c r="I47" s="366">
        <v>0</v>
      </c>
      <c r="J47" s="366">
        <v>0</v>
      </c>
      <c r="K47" s="366">
        <v>0</v>
      </c>
      <c r="L47" s="366">
        <v>0</v>
      </c>
      <c r="M47" s="366">
        <v>0</v>
      </c>
      <c r="N47" s="366">
        <v>0</v>
      </c>
      <c r="O47" s="366">
        <v>0</v>
      </c>
      <c r="P47" s="366">
        <v>0</v>
      </c>
      <c r="Q47" s="366">
        <v>0</v>
      </c>
      <c r="R47" s="366">
        <v>0</v>
      </c>
      <c r="S47" s="366">
        <v>0</v>
      </c>
      <c r="T47" s="366">
        <v>0</v>
      </c>
      <c r="U47" s="366">
        <v>0</v>
      </c>
      <c r="V47" s="366">
        <v>0</v>
      </c>
      <c r="W47" s="366">
        <v>0</v>
      </c>
      <c r="X47" s="366">
        <v>0</v>
      </c>
      <c r="Y47" s="366">
        <v>0</v>
      </c>
      <c r="Z47" s="366">
        <v>0</v>
      </c>
      <c r="AA47" s="366">
        <v>0</v>
      </c>
      <c r="AB47" s="366">
        <v>0</v>
      </c>
      <c r="AC47" s="366">
        <v>0</v>
      </c>
      <c r="AD47" s="366">
        <v>0</v>
      </c>
      <c r="AE47" s="366">
        <v>0</v>
      </c>
      <c r="AF47" s="366">
        <v>0</v>
      </c>
      <c r="AG47" s="366">
        <v>0</v>
      </c>
      <c r="AH47" s="366">
        <v>0</v>
      </c>
      <c r="AI47" s="366">
        <v>0</v>
      </c>
      <c r="AJ47" s="366">
        <v>0</v>
      </c>
      <c r="AK47" s="366">
        <v>0</v>
      </c>
      <c r="AL47" s="366">
        <v>0</v>
      </c>
      <c r="AM47" s="366">
        <v>0</v>
      </c>
      <c r="AN47" s="366">
        <v>0</v>
      </c>
      <c r="AO47" s="366">
        <v>0</v>
      </c>
      <c r="AP47" s="366">
        <v>0</v>
      </c>
      <c r="AQ47" s="366">
        <v>0</v>
      </c>
      <c r="AR47" s="366">
        <v>0</v>
      </c>
      <c r="AS47" s="366">
        <v>0</v>
      </c>
      <c r="AT47" s="366">
        <v>0</v>
      </c>
      <c r="AU47" s="366">
        <v>0</v>
      </c>
      <c r="AV47" s="366">
        <v>0</v>
      </c>
      <c r="AW47" s="366">
        <v>0</v>
      </c>
      <c r="AX47" s="366">
        <v>0</v>
      </c>
      <c r="AY47" s="366">
        <v>0</v>
      </c>
    </row>
    <row r="48" spans="1:51" hidden="1" x14ac:dyDescent="0.25">
      <c r="A48" s="364" t="s">
        <v>551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4"/>
      <c r="AL48" s="364"/>
      <c r="AM48" s="364"/>
      <c r="AN48" s="364"/>
      <c r="AO48" s="364"/>
      <c r="AP48" s="364"/>
      <c r="AQ48" s="364"/>
      <c r="AR48" s="364"/>
      <c r="AS48" s="364"/>
      <c r="AT48" s="364"/>
      <c r="AU48" s="364"/>
      <c r="AV48" s="364"/>
      <c r="AW48" s="364"/>
      <c r="AX48" s="364"/>
      <c r="AY48" s="364"/>
    </row>
    <row r="49" spans="1:51" hidden="1" x14ac:dyDescent="0.25">
      <c r="M49" s="285"/>
    </row>
    <row r="50" spans="1:51" hidden="1" x14ac:dyDescent="0.25">
      <c r="M50" s="285"/>
    </row>
    <row r="51" spans="1:51" hidden="1" x14ac:dyDescent="0.25">
      <c r="M51" s="285"/>
    </row>
    <row r="52" spans="1:51" hidden="1" x14ac:dyDescent="0.25">
      <c r="M52" s="285"/>
    </row>
    <row r="53" spans="1:51" hidden="1" x14ac:dyDescent="0.25">
      <c r="M53" s="285"/>
    </row>
    <row r="54" spans="1:51" hidden="1" x14ac:dyDescent="0.25">
      <c r="M54" s="285"/>
    </row>
    <row r="55" spans="1:51" x14ac:dyDescent="0.25">
      <c r="M55" s="285"/>
    </row>
    <row r="56" spans="1:51" ht="16.5" thickBot="1" x14ac:dyDescent="0.3">
      <c r="A56" s="314"/>
      <c r="B56" s="315"/>
      <c r="C56" s="315"/>
      <c r="D56" s="315"/>
      <c r="E56" s="315"/>
      <c r="F56" s="315"/>
      <c r="G56" s="315"/>
      <c r="H56" s="315"/>
      <c r="I56" s="315"/>
      <c r="J56" s="315"/>
      <c r="K56" s="315"/>
      <c r="L56" s="316"/>
      <c r="M56" s="316"/>
      <c r="N56" s="316"/>
      <c r="O56" s="316"/>
      <c r="P56" s="316"/>
      <c r="Q56" s="316"/>
      <c r="R56" s="316"/>
      <c r="S56" s="316"/>
      <c r="T56" s="316"/>
      <c r="U56" s="316"/>
      <c r="V56" s="316"/>
    </row>
    <row r="57" spans="1:51" x14ac:dyDescent="0.25">
      <c r="A57" s="312" t="s">
        <v>528</v>
      </c>
      <c r="B57" s="360">
        <f>B41</f>
        <v>2022</v>
      </c>
      <c r="C57" s="360">
        <f t="shared" ref="C57:AY57" si="0">C41</f>
        <v>2023</v>
      </c>
      <c r="D57" s="360">
        <f t="shared" si="0"/>
        <v>2024</v>
      </c>
      <c r="E57" s="360">
        <f t="shared" si="0"/>
        <v>2025</v>
      </c>
      <c r="F57" s="360">
        <f t="shared" si="0"/>
        <v>2026</v>
      </c>
      <c r="G57" s="360">
        <f t="shared" si="0"/>
        <v>2027</v>
      </c>
      <c r="H57" s="360">
        <f t="shared" si="0"/>
        <v>2028</v>
      </c>
      <c r="I57" s="360">
        <f t="shared" si="0"/>
        <v>2029</v>
      </c>
      <c r="J57" s="360">
        <f t="shared" si="0"/>
        <v>2030</v>
      </c>
      <c r="K57" s="360">
        <f t="shared" si="0"/>
        <v>2031</v>
      </c>
      <c r="L57" s="360">
        <f t="shared" si="0"/>
        <v>2032</v>
      </c>
      <c r="M57" s="360">
        <f t="shared" si="0"/>
        <v>2033</v>
      </c>
      <c r="N57" s="360">
        <f t="shared" si="0"/>
        <v>2034</v>
      </c>
      <c r="O57" s="360">
        <f t="shared" si="0"/>
        <v>2035</v>
      </c>
      <c r="P57" s="360">
        <f t="shared" si="0"/>
        <v>2036</v>
      </c>
      <c r="Q57" s="360">
        <f t="shared" si="0"/>
        <v>2037</v>
      </c>
      <c r="R57" s="360">
        <f t="shared" si="0"/>
        <v>2038</v>
      </c>
      <c r="S57" s="360">
        <f t="shared" si="0"/>
        <v>2039</v>
      </c>
      <c r="T57" s="360">
        <f t="shared" si="0"/>
        <v>2040</v>
      </c>
      <c r="U57" s="360">
        <f t="shared" si="0"/>
        <v>2041</v>
      </c>
      <c r="V57" s="360">
        <f t="shared" si="0"/>
        <v>2042</v>
      </c>
      <c r="W57" s="360">
        <f t="shared" si="0"/>
        <v>2043</v>
      </c>
      <c r="X57" s="360">
        <f t="shared" si="0"/>
        <v>2044</v>
      </c>
      <c r="Y57" s="360">
        <f t="shared" si="0"/>
        <v>2045</v>
      </c>
      <c r="Z57" s="360">
        <f t="shared" si="0"/>
        <v>2046</v>
      </c>
      <c r="AA57" s="360">
        <f t="shared" si="0"/>
        <v>2047</v>
      </c>
      <c r="AB57" s="360">
        <f t="shared" si="0"/>
        <v>2048</v>
      </c>
      <c r="AC57" s="360">
        <f t="shared" si="0"/>
        <v>2049</v>
      </c>
      <c r="AD57" s="360">
        <f t="shared" si="0"/>
        <v>2050</v>
      </c>
      <c r="AE57" s="360">
        <f t="shared" si="0"/>
        <v>2051</v>
      </c>
      <c r="AF57" s="360">
        <f t="shared" si="0"/>
        <v>2052</v>
      </c>
      <c r="AG57" s="360">
        <f t="shared" si="0"/>
        <v>2053</v>
      </c>
      <c r="AH57" s="360">
        <f t="shared" si="0"/>
        <v>2054</v>
      </c>
      <c r="AI57" s="360">
        <f t="shared" si="0"/>
        <v>2055</v>
      </c>
      <c r="AJ57" s="360">
        <f t="shared" si="0"/>
        <v>2056</v>
      </c>
      <c r="AK57" s="360">
        <f t="shared" si="0"/>
        <v>2057</v>
      </c>
      <c r="AL57" s="360">
        <f t="shared" si="0"/>
        <v>2058</v>
      </c>
      <c r="AM57" s="360">
        <f t="shared" si="0"/>
        <v>2059</v>
      </c>
      <c r="AN57" s="360">
        <f t="shared" si="0"/>
        <v>2060</v>
      </c>
      <c r="AO57" s="360">
        <f t="shared" si="0"/>
        <v>2061</v>
      </c>
      <c r="AP57" s="360">
        <f t="shared" si="0"/>
        <v>2062</v>
      </c>
      <c r="AQ57" s="360">
        <f t="shared" si="0"/>
        <v>2063</v>
      </c>
      <c r="AR57" s="360">
        <f t="shared" si="0"/>
        <v>2064</v>
      </c>
      <c r="AS57" s="360">
        <f t="shared" si="0"/>
        <v>2065</v>
      </c>
      <c r="AT57" s="360">
        <f t="shared" si="0"/>
        <v>2066</v>
      </c>
      <c r="AU57" s="360">
        <f t="shared" si="0"/>
        <v>2067</v>
      </c>
      <c r="AV57" s="360">
        <f t="shared" si="0"/>
        <v>2068</v>
      </c>
      <c r="AW57" s="360">
        <f t="shared" si="0"/>
        <v>2069</v>
      </c>
      <c r="AX57" s="360">
        <f t="shared" si="0"/>
        <v>2070</v>
      </c>
      <c r="AY57" s="360">
        <f t="shared" si="0"/>
        <v>2071</v>
      </c>
    </row>
    <row r="58" spans="1:51" x14ac:dyDescent="0.25">
      <c r="A58" s="317" t="s">
        <v>258</v>
      </c>
      <c r="B58" s="318">
        <v>351905.57999999996</v>
      </c>
      <c r="C58" s="318">
        <v>7251283.7347833551</v>
      </c>
      <c r="D58" s="318">
        <v>7468820.6979802595</v>
      </c>
      <c r="E58" s="318">
        <v>7692887.5677065775</v>
      </c>
      <c r="F58" s="318">
        <v>7923672.2492764443</v>
      </c>
      <c r="G58" s="318">
        <v>8161382.4194100015</v>
      </c>
      <c r="H58" s="318">
        <v>8406223.8806699999</v>
      </c>
      <c r="I58" s="318">
        <v>8658410.5997400004</v>
      </c>
      <c r="J58" s="318">
        <v>8918162.9278500006</v>
      </c>
      <c r="K58" s="318">
        <v>9185707.8168900013</v>
      </c>
      <c r="L58" s="318">
        <v>9461279.0603100006</v>
      </c>
      <c r="M58" s="318">
        <v>9743926.1397651155</v>
      </c>
      <c r="N58" s="318">
        <v>10035945.920702614</v>
      </c>
      <c r="O58" s="318">
        <v>10336726.304452615</v>
      </c>
      <c r="P58" s="318">
        <v>10646530.101640115</v>
      </c>
      <c r="Q58" s="318">
        <v>10965628.015390115</v>
      </c>
      <c r="R58" s="318">
        <v>11294298.857890114</v>
      </c>
      <c r="S58" s="318">
        <v>11632829.815077616</v>
      </c>
      <c r="T58" s="318">
        <v>11981516.711327614</v>
      </c>
      <c r="U58" s="318">
        <v>12340664.226015115</v>
      </c>
      <c r="V58" s="318">
        <v>12710586.158202616</v>
      </c>
      <c r="W58" s="318">
        <v>13086588.522015229</v>
      </c>
      <c r="X58" s="318">
        <v>13478590.190645227</v>
      </c>
      <c r="Y58" s="318">
        <v>13882351.896355228</v>
      </c>
      <c r="Z58" s="318">
        <v>14298226.448910227</v>
      </c>
      <c r="AA58" s="318">
        <v>14726577.257510224</v>
      </c>
      <c r="AB58" s="318">
        <v>15167778.57114023</v>
      </c>
      <c r="AC58" s="318">
        <v>15622215.935235227</v>
      </c>
      <c r="AD58" s="318">
        <v>16090286.407995228</v>
      </c>
      <c r="AE58" s="318">
        <v>16572398.993015232</v>
      </c>
      <c r="AF58" s="318">
        <v>17068974.975775227</v>
      </c>
      <c r="AG58" s="318">
        <v>17580448.236095231</v>
      </c>
      <c r="AH58" s="318">
        <v>18107265.680765226</v>
      </c>
      <c r="AI58" s="318">
        <v>18649887.652140226</v>
      </c>
      <c r="AJ58" s="318">
        <v>19208788.288665231</v>
      </c>
      <c r="AK58" s="318">
        <v>19784455.933470227</v>
      </c>
      <c r="AL58" s="318">
        <v>20377393.615070228</v>
      </c>
      <c r="AM58" s="318">
        <v>20988119.431925233</v>
      </c>
      <c r="AN58" s="318">
        <v>21617167.009105232</v>
      </c>
      <c r="AO58" s="318">
        <v>22265086.027060233</v>
      </c>
      <c r="AP58" s="318">
        <v>22932442.606180225</v>
      </c>
      <c r="AQ58" s="318">
        <v>23619819.883635227</v>
      </c>
      <c r="AR58" s="318">
        <v>24327818.494075228</v>
      </c>
      <c r="AS58" s="318">
        <v>25057057.050330225</v>
      </c>
      <c r="AT58" s="318">
        <v>25808172.768320225</v>
      </c>
      <c r="AU58" s="318">
        <v>26581821.947755229</v>
      </c>
      <c r="AV58" s="318">
        <v>27378680.621080227</v>
      </c>
      <c r="AW58" s="318">
        <v>28199445.034175228</v>
      </c>
      <c r="AX58" s="318">
        <v>29044832.391440228</v>
      </c>
      <c r="AY58" s="318">
        <v>29915581.360530227</v>
      </c>
    </row>
    <row r="59" spans="1:51" x14ac:dyDescent="0.25">
      <c r="A59" s="313" t="s">
        <v>257</v>
      </c>
      <c r="B59" s="319">
        <v>0</v>
      </c>
      <c r="C59" s="319">
        <v>-12517.757928571429</v>
      </c>
      <c r="D59" s="319">
        <v>-12517.574857142858</v>
      </c>
      <c r="E59" s="319">
        <v>-12517.391785714286</v>
      </c>
      <c r="F59" s="319">
        <v>-12517.208714285714</v>
      </c>
      <c r="G59" s="319">
        <v>-12517.025642857143</v>
      </c>
      <c r="H59" s="319">
        <v>-12516.842571428571</v>
      </c>
      <c r="I59" s="319">
        <v>-12516.6595</v>
      </c>
      <c r="J59" s="319">
        <v>-12516.476428571428</v>
      </c>
      <c r="K59" s="319">
        <v>-12516.293357142857</v>
      </c>
      <c r="L59" s="319">
        <v>-12516.110285714285</v>
      </c>
      <c r="M59" s="319">
        <v>-12515.927214285713</v>
      </c>
      <c r="N59" s="319">
        <v>-12515.744142857144</v>
      </c>
      <c r="O59" s="319">
        <v>-12515.561071428572</v>
      </c>
      <c r="P59" s="319">
        <v>-12515.378000000001</v>
      </c>
      <c r="Q59" s="319">
        <v>-12515.194928571429</v>
      </c>
      <c r="R59" s="319">
        <v>-12515.011857142857</v>
      </c>
      <c r="S59" s="319">
        <v>-12514.828785714286</v>
      </c>
      <c r="T59" s="319">
        <v>-12514.645714285714</v>
      </c>
      <c r="U59" s="319">
        <v>-12514.462642857143</v>
      </c>
      <c r="V59" s="319">
        <v>-12514.279571428571</v>
      </c>
      <c r="W59" s="319">
        <v>-12514.0965</v>
      </c>
      <c r="X59" s="319">
        <v>-12513.913428571428</v>
      </c>
      <c r="Y59" s="319">
        <v>-12513.730357142857</v>
      </c>
      <c r="Z59" s="319">
        <v>-12513.547285714285</v>
      </c>
      <c r="AA59" s="319">
        <v>-12513.364214285713</v>
      </c>
      <c r="AB59" s="319">
        <v>-12513.181142857144</v>
      </c>
      <c r="AC59" s="319">
        <v>-12512.998071428572</v>
      </c>
      <c r="AD59" s="319">
        <v>-12512.815000000001</v>
      </c>
      <c r="AE59" s="319">
        <v>-12512.631928571429</v>
      </c>
      <c r="AF59" s="319">
        <v>-12512.448857142857</v>
      </c>
      <c r="AG59" s="319">
        <v>-12512.265785714286</v>
      </c>
      <c r="AH59" s="319">
        <v>-12512.082714285714</v>
      </c>
      <c r="AI59" s="319">
        <v>-12511.899642857143</v>
      </c>
      <c r="AJ59" s="319">
        <v>-12511.716571428571</v>
      </c>
      <c r="AK59" s="319">
        <v>-12511.5335</v>
      </c>
      <c r="AL59" s="319">
        <v>-12511.350428571428</v>
      </c>
      <c r="AM59" s="319">
        <v>-12511.167357142856</v>
      </c>
      <c r="AN59" s="319">
        <v>-12510.984285714285</v>
      </c>
      <c r="AO59" s="319">
        <v>-12510.801214285715</v>
      </c>
      <c r="AP59" s="319">
        <v>-12510.618142857144</v>
      </c>
      <c r="AQ59" s="319">
        <v>-12510.435071428572</v>
      </c>
      <c r="AR59" s="319">
        <v>-12510.252</v>
      </c>
      <c r="AS59" s="319">
        <v>-12510.068928571429</v>
      </c>
      <c r="AT59" s="319">
        <v>-12509.885857142857</v>
      </c>
      <c r="AU59" s="319">
        <v>-12509.702785714286</v>
      </c>
      <c r="AV59" s="319">
        <v>-12509.519714285714</v>
      </c>
      <c r="AW59" s="319">
        <v>-12509.336642857143</v>
      </c>
      <c r="AX59" s="319">
        <v>-12509.153571428571</v>
      </c>
      <c r="AY59" s="319">
        <v>-12508.970499999999</v>
      </c>
    </row>
    <row r="60" spans="1:51" x14ac:dyDescent="0.25">
      <c r="A60" s="320" t="s">
        <v>493</v>
      </c>
      <c r="B60" s="319">
        <v>0</v>
      </c>
      <c r="C60" s="319">
        <v>-12500</v>
      </c>
      <c r="D60" s="319">
        <v>-12500</v>
      </c>
      <c r="E60" s="319">
        <v>-12500</v>
      </c>
      <c r="F60" s="319">
        <v>-12500</v>
      </c>
      <c r="G60" s="319">
        <v>-12500</v>
      </c>
      <c r="H60" s="319">
        <v>-12500</v>
      </c>
      <c r="I60" s="319">
        <v>-12500</v>
      </c>
      <c r="J60" s="319">
        <v>-12500</v>
      </c>
      <c r="K60" s="319">
        <v>-12500</v>
      </c>
      <c r="L60" s="319">
        <v>-12500</v>
      </c>
      <c r="M60" s="319">
        <v>-12500</v>
      </c>
      <c r="N60" s="319">
        <v>-12500</v>
      </c>
      <c r="O60" s="319">
        <v>-12500</v>
      </c>
      <c r="P60" s="319">
        <v>-12500</v>
      </c>
      <c r="Q60" s="319">
        <v>-12500</v>
      </c>
      <c r="R60" s="319">
        <v>-12500</v>
      </c>
      <c r="S60" s="319">
        <v>-12500</v>
      </c>
      <c r="T60" s="319">
        <v>-12500</v>
      </c>
      <c r="U60" s="319">
        <v>-12500</v>
      </c>
      <c r="V60" s="319">
        <v>-12500</v>
      </c>
      <c r="W60" s="319">
        <v>-12500</v>
      </c>
      <c r="X60" s="319">
        <v>-12500</v>
      </c>
      <c r="Y60" s="319">
        <v>-12500</v>
      </c>
      <c r="Z60" s="319">
        <v>-12500</v>
      </c>
      <c r="AA60" s="319">
        <v>-12500</v>
      </c>
      <c r="AB60" s="319">
        <v>-12500</v>
      </c>
      <c r="AC60" s="319">
        <v>-12500</v>
      </c>
      <c r="AD60" s="319">
        <v>-12500</v>
      </c>
      <c r="AE60" s="319">
        <v>-12500</v>
      </c>
      <c r="AF60" s="319">
        <v>-12500</v>
      </c>
      <c r="AG60" s="319">
        <v>-12500</v>
      </c>
      <c r="AH60" s="319">
        <v>-12500</v>
      </c>
      <c r="AI60" s="319">
        <v>-12500</v>
      </c>
      <c r="AJ60" s="319">
        <v>-12500</v>
      </c>
      <c r="AK60" s="319">
        <v>-12500</v>
      </c>
      <c r="AL60" s="319">
        <v>-12500</v>
      </c>
      <c r="AM60" s="319">
        <v>-12500</v>
      </c>
      <c r="AN60" s="319">
        <v>-12500</v>
      </c>
      <c r="AO60" s="319">
        <v>-12500</v>
      </c>
      <c r="AP60" s="319">
        <v>-12500</v>
      </c>
      <c r="AQ60" s="319">
        <v>-12500</v>
      </c>
      <c r="AR60" s="319">
        <v>-12500</v>
      </c>
      <c r="AS60" s="319">
        <v>-12500</v>
      </c>
      <c r="AT60" s="319">
        <v>-12500</v>
      </c>
      <c r="AU60" s="319">
        <v>-12500</v>
      </c>
      <c r="AV60" s="319">
        <v>-12500</v>
      </c>
      <c r="AW60" s="319">
        <v>-12500</v>
      </c>
      <c r="AX60" s="319">
        <v>-12500</v>
      </c>
      <c r="AY60" s="319">
        <v>-12500</v>
      </c>
    </row>
    <row r="61" spans="1:51" x14ac:dyDescent="0.25">
      <c r="A61" s="320" t="str">
        <f>A26</f>
        <v>Прочие расходы при эксплуатации объекта, руб. без НДС</v>
      </c>
      <c r="B61" s="319">
        <v>0</v>
      </c>
      <c r="C61" s="319">
        <v>0</v>
      </c>
      <c r="D61" s="319">
        <v>0</v>
      </c>
      <c r="E61" s="319">
        <v>0</v>
      </c>
      <c r="F61" s="319">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319">
        <v>0</v>
      </c>
      <c r="AC61" s="319">
        <v>0</v>
      </c>
      <c r="AD61" s="319">
        <v>0</v>
      </c>
      <c r="AE61" s="319">
        <v>0</v>
      </c>
      <c r="AF61" s="319">
        <v>0</v>
      </c>
      <c r="AG61" s="319">
        <v>0</v>
      </c>
      <c r="AH61" s="319">
        <v>0</v>
      </c>
      <c r="AI61" s="319">
        <v>0</v>
      </c>
      <c r="AJ61" s="319">
        <v>0</v>
      </c>
      <c r="AK61" s="319">
        <v>0</v>
      </c>
      <c r="AL61" s="319">
        <v>0</v>
      </c>
      <c r="AM61" s="319">
        <v>0</v>
      </c>
      <c r="AN61" s="319">
        <v>0</v>
      </c>
      <c r="AO61" s="319">
        <v>0</v>
      </c>
      <c r="AP61" s="319">
        <v>0</v>
      </c>
      <c r="AQ61" s="319">
        <v>0</v>
      </c>
      <c r="AR61" s="319">
        <v>0</v>
      </c>
      <c r="AS61" s="319">
        <v>0</v>
      </c>
      <c r="AT61" s="319">
        <v>0</v>
      </c>
      <c r="AU61" s="319">
        <v>0</v>
      </c>
      <c r="AV61" s="319">
        <v>0</v>
      </c>
      <c r="AW61" s="319">
        <v>0</v>
      </c>
      <c r="AX61" s="319">
        <v>0</v>
      </c>
      <c r="AY61" s="319">
        <v>0</v>
      </c>
    </row>
    <row r="62" spans="1:51" x14ac:dyDescent="0.25">
      <c r="A62" s="320" t="s">
        <v>522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row>
    <row r="63" spans="1:51" x14ac:dyDescent="0.25">
      <c r="A63" s="320" t="s">
        <v>522</v>
      </c>
      <c r="B63" s="319">
        <v>0</v>
      </c>
      <c r="C63" s="319">
        <v>0</v>
      </c>
      <c r="D63" s="319">
        <v>0</v>
      </c>
      <c r="E63" s="319">
        <v>0</v>
      </c>
      <c r="F63" s="319">
        <v>0</v>
      </c>
      <c r="G63" s="319">
        <v>0</v>
      </c>
      <c r="H63" s="319">
        <v>0</v>
      </c>
      <c r="I63" s="319">
        <v>0</v>
      </c>
      <c r="J63" s="319">
        <v>0</v>
      </c>
      <c r="K63" s="319">
        <v>0</v>
      </c>
      <c r="L63" s="319">
        <v>0</v>
      </c>
      <c r="M63" s="319">
        <v>0</v>
      </c>
      <c r="N63" s="319">
        <v>0</v>
      </c>
      <c r="O63" s="319">
        <v>0</v>
      </c>
      <c r="P63" s="319">
        <v>0</v>
      </c>
      <c r="Q63" s="319">
        <v>0</v>
      </c>
      <c r="R63" s="319">
        <v>0</v>
      </c>
      <c r="S63" s="319">
        <v>0</v>
      </c>
      <c r="T63" s="319">
        <v>0</v>
      </c>
      <c r="U63" s="319">
        <v>0</v>
      </c>
      <c r="V63" s="319">
        <v>0</v>
      </c>
      <c r="W63" s="319">
        <v>0</v>
      </c>
      <c r="X63" s="319">
        <v>0</v>
      </c>
      <c r="Y63" s="319">
        <v>0</v>
      </c>
      <c r="Z63" s="319">
        <v>0</v>
      </c>
      <c r="AA63" s="319">
        <v>0</v>
      </c>
      <c r="AB63" s="319">
        <v>0</v>
      </c>
      <c r="AC63" s="319">
        <v>0</v>
      </c>
      <c r="AD63" s="319">
        <v>0</v>
      </c>
      <c r="AE63" s="319">
        <v>0</v>
      </c>
      <c r="AF63" s="319">
        <v>0</v>
      </c>
      <c r="AG63" s="319">
        <v>0</v>
      </c>
      <c r="AH63" s="319">
        <v>0</v>
      </c>
      <c r="AI63" s="319">
        <v>0</v>
      </c>
      <c r="AJ63" s="319">
        <v>0</v>
      </c>
      <c r="AK63" s="319">
        <v>0</v>
      </c>
      <c r="AL63" s="319">
        <v>0</v>
      </c>
      <c r="AM63" s="319">
        <v>0</v>
      </c>
      <c r="AN63" s="319">
        <v>0</v>
      </c>
      <c r="AO63" s="319">
        <v>0</v>
      </c>
      <c r="AP63" s="319">
        <v>0</v>
      </c>
      <c r="AQ63" s="319">
        <v>0</v>
      </c>
      <c r="AR63" s="319">
        <v>0</v>
      </c>
      <c r="AS63" s="319">
        <v>0</v>
      </c>
      <c r="AT63" s="319">
        <v>0</v>
      </c>
      <c r="AU63" s="319">
        <v>0</v>
      </c>
      <c r="AV63" s="319">
        <v>0</v>
      </c>
      <c r="AW63" s="319">
        <v>0</v>
      </c>
      <c r="AX63" s="319">
        <v>0</v>
      </c>
      <c r="AY63" s="319">
        <v>0</v>
      </c>
    </row>
    <row r="64" spans="1:51" x14ac:dyDescent="0.25">
      <c r="A64" s="320" t="s">
        <v>522</v>
      </c>
      <c r="B64" s="319"/>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c r="AF64" s="319">
        <v>0</v>
      </c>
      <c r="AG64" s="319">
        <v>0</v>
      </c>
      <c r="AH64" s="319">
        <v>0</v>
      </c>
      <c r="AI64" s="319">
        <v>0</v>
      </c>
      <c r="AJ64" s="319">
        <v>0</v>
      </c>
      <c r="AK64" s="319">
        <v>0</v>
      </c>
      <c r="AL64" s="319">
        <v>0</v>
      </c>
      <c r="AM64" s="319">
        <v>0</v>
      </c>
      <c r="AN64" s="319">
        <v>0</v>
      </c>
      <c r="AO64" s="319">
        <v>0</v>
      </c>
      <c r="AP64" s="319">
        <v>0</v>
      </c>
      <c r="AQ64" s="319">
        <v>0</v>
      </c>
      <c r="AR64" s="319">
        <v>0</v>
      </c>
      <c r="AS64" s="319">
        <v>0</v>
      </c>
      <c r="AT64" s="319">
        <v>0</v>
      </c>
      <c r="AU64" s="319">
        <v>0</v>
      </c>
      <c r="AV64" s="319">
        <v>0</v>
      </c>
      <c r="AW64" s="319">
        <v>0</v>
      </c>
      <c r="AX64" s="319">
        <v>0</v>
      </c>
      <c r="AY64" s="319">
        <v>0</v>
      </c>
    </row>
    <row r="65" spans="1:51" x14ac:dyDescent="0.25">
      <c r="A65" s="320" t="s">
        <v>256</v>
      </c>
      <c r="B65" s="319"/>
      <c r="C65" s="319">
        <v>-17.757928571428572</v>
      </c>
      <c r="D65" s="319">
        <v>-17.574857142857141</v>
      </c>
      <c r="E65" s="319">
        <v>-17.391785714285714</v>
      </c>
      <c r="F65" s="319">
        <v>-17.208714285714283</v>
      </c>
      <c r="G65" s="319">
        <v>-17.025642857142856</v>
      </c>
      <c r="H65" s="319">
        <v>-16.842571428571429</v>
      </c>
      <c r="I65" s="319">
        <v>-16.659499999999998</v>
      </c>
      <c r="J65" s="319">
        <v>-16.476428571428571</v>
      </c>
      <c r="K65" s="319">
        <v>-16.293357142857143</v>
      </c>
      <c r="L65" s="319">
        <v>-16.110285714285716</v>
      </c>
      <c r="M65" s="319">
        <v>-15.927214285714287</v>
      </c>
      <c r="N65" s="319">
        <v>-15.744142857142856</v>
      </c>
      <c r="O65" s="319">
        <v>-15.561071428571427</v>
      </c>
      <c r="P65" s="319">
        <v>-15.377999999999998</v>
      </c>
      <c r="Q65" s="319">
        <v>-15.194928571428571</v>
      </c>
      <c r="R65" s="319">
        <v>-15.011857142857142</v>
      </c>
      <c r="S65" s="319">
        <v>-14.828785714285711</v>
      </c>
      <c r="T65" s="319">
        <v>-14.645714285714284</v>
      </c>
      <c r="U65" s="319">
        <v>-14.462642857142855</v>
      </c>
      <c r="V65" s="319">
        <v>-14.279571428571428</v>
      </c>
      <c r="W65" s="319">
        <v>-14.096499999999999</v>
      </c>
      <c r="X65" s="319">
        <v>-13.913428571428568</v>
      </c>
      <c r="Y65" s="319">
        <v>-13.730357142857141</v>
      </c>
      <c r="Z65" s="319">
        <v>-13.547285714285712</v>
      </c>
      <c r="AA65" s="319">
        <v>-13.364214285714281</v>
      </c>
      <c r="AB65" s="319">
        <v>-13.181142857142854</v>
      </c>
      <c r="AC65" s="319">
        <v>-12.998071428571425</v>
      </c>
      <c r="AD65" s="319">
        <v>-12.814999999999996</v>
      </c>
      <c r="AE65" s="319">
        <v>-12.631928571428569</v>
      </c>
      <c r="AF65" s="319">
        <v>-12.448857142857138</v>
      </c>
      <c r="AG65" s="319">
        <v>-12.265785714285709</v>
      </c>
      <c r="AH65" s="319">
        <v>-12.082714285714282</v>
      </c>
      <c r="AI65" s="319">
        <v>-11.899642857142853</v>
      </c>
      <c r="AJ65" s="319">
        <v>-11.716571428571426</v>
      </c>
      <c r="AK65" s="319">
        <v>-11.533499999999997</v>
      </c>
      <c r="AL65" s="319">
        <v>-11.350428571428569</v>
      </c>
      <c r="AM65" s="319">
        <v>-11.16735714285714</v>
      </c>
      <c r="AN65" s="319">
        <v>-10.984285714285713</v>
      </c>
      <c r="AO65" s="319">
        <v>-10.801214285714284</v>
      </c>
      <c r="AP65" s="319">
        <v>-10.618142857142855</v>
      </c>
      <c r="AQ65" s="319">
        <v>-10.435071428571428</v>
      </c>
      <c r="AR65" s="319">
        <v>-10.251999999999999</v>
      </c>
      <c r="AS65" s="319">
        <v>-10.068928571428572</v>
      </c>
      <c r="AT65" s="319">
        <v>-9.8858571428571427</v>
      </c>
      <c r="AU65" s="319">
        <v>-9.7027857142857155</v>
      </c>
      <c r="AV65" s="319">
        <v>-9.5197142857142865</v>
      </c>
      <c r="AW65" s="319">
        <v>-9.3366428571428592</v>
      </c>
      <c r="AX65" s="319">
        <v>-9.1535714285714302</v>
      </c>
      <c r="AY65" s="319">
        <v>-8.9705000000000013</v>
      </c>
    </row>
    <row r="66" spans="1:51" x14ac:dyDescent="0.25">
      <c r="A66" s="321" t="s">
        <v>529</v>
      </c>
      <c r="B66" s="318">
        <v>351905.57999999996</v>
      </c>
      <c r="C66" s="318">
        <v>7238765.9768547835</v>
      </c>
      <c r="D66" s="318">
        <v>7456303.1231231168</v>
      </c>
      <c r="E66" s="318">
        <v>7680370.1759208636</v>
      </c>
      <c r="F66" s="318">
        <v>7911155.0405621585</v>
      </c>
      <c r="G66" s="318">
        <v>8148865.3937671445</v>
      </c>
      <c r="H66" s="318">
        <v>8393707.0380985718</v>
      </c>
      <c r="I66" s="318">
        <v>8645893.9402400013</v>
      </c>
      <c r="J66" s="318">
        <v>8905646.4514214285</v>
      </c>
      <c r="K66" s="318">
        <v>9173191.5235328581</v>
      </c>
      <c r="L66" s="318">
        <v>9448762.9500242863</v>
      </c>
      <c r="M66" s="318">
        <v>9731410.2125508301</v>
      </c>
      <c r="N66" s="318">
        <v>10023430.176559757</v>
      </c>
      <c r="O66" s="318">
        <v>10324210.743381185</v>
      </c>
      <c r="P66" s="318">
        <v>10634014.723640114</v>
      </c>
      <c r="Q66" s="318">
        <v>10953112.820461543</v>
      </c>
      <c r="R66" s="318">
        <v>11281783.846032972</v>
      </c>
      <c r="S66" s="318">
        <v>11620314.986291902</v>
      </c>
      <c r="T66" s="318">
        <v>11969002.065613329</v>
      </c>
      <c r="U66" s="318">
        <v>12328149.763372257</v>
      </c>
      <c r="V66" s="318">
        <v>12698071.878631188</v>
      </c>
      <c r="W66" s="318">
        <v>13074074.425515229</v>
      </c>
      <c r="X66" s="318">
        <v>13466076.277216656</v>
      </c>
      <c r="Y66" s="318">
        <v>13869838.165998086</v>
      </c>
      <c r="Z66" s="318">
        <v>14285712.901624512</v>
      </c>
      <c r="AA66" s="318">
        <v>14714063.893295938</v>
      </c>
      <c r="AB66" s="318">
        <v>15155265.389997372</v>
      </c>
      <c r="AC66" s="318">
        <v>15609702.937163798</v>
      </c>
      <c r="AD66" s="318">
        <v>16077773.592995228</v>
      </c>
      <c r="AE66" s="318">
        <v>16559886.361086661</v>
      </c>
      <c r="AF66" s="318">
        <v>17056462.526918083</v>
      </c>
      <c r="AG66" s="318">
        <v>17567935.970309518</v>
      </c>
      <c r="AH66" s="318">
        <v>18094753.598050941</v>
      </c>
      <c r="AI66" s="318">
        <v>18637375.752497368</v>
      </c>
      <c r="AJ66" s="318">
        <v>19196276.572093803</v>
      </c>
      <c r="AK66" s="318">
        <v>19771944.399970226</v>
      </c>
      <c r="AL66" s="318">
        <v>20364882.264641657</v>
      </c>
      <c r="AM66" s="318">
        <v>20975608.26456809</v>
      </c>
      <c r="AN66" s="318">
        <v>21604656.024819516</v>
      </c>
      <c r="AO66" s="318">
        <v>22252575.225845948</v>
      </c>
      <c r="AP66" s="318">
        <v>22919931.988037366</v>
      </c>
      <c r="AQ66" s="318">
        <v>23607309.448563799</v>
      </c>
      <c r="AR66" s="318">
        <v>24315308.242075227</v>
      </c>
      <c r="AS66" s="318">
        <v>25044546.981401652</v>
      </c>
      <c r="AT66" s="318">
        <v>25795662.882463083</v>
      </c>
      <c r="AU66" s="318">
        <v>26569312.244969513</v>
      </c>
      <c r="AV66" s="318">
        <v>27366171.101365943</v>
      </c>
      <c r="AW66" s="318">
        <v>28186935.697532371</v>
      </c>
      <c r="AX66" s="318">
        <v>29032323.237868801</v>
      </c>
      <c r="AY66" s="318">
        <v>29903072.390030228</v>
      </c>
    </row>
    <row r="67" spans="1:51" x14ac:dyDescent="0.25">
      <c r="A67" s="320" t="s">
        <v>252</v>
      </c>
      <c r="B67" s="319">
        <v>0</v>
      </c>
      <c r="C67" s="319">
        <v>-16.642857142857142</v>
      </c>
      <c r="D67" s="319">
        <v>-16.642857142857142</v>
      </c>
      <c r="E67" s="319">
        <v>-16.642857142857142</v>
      </c>
      <c r="F67" s="319">
        <v>-16.642857142857142</v>
      </c>
      <c r="G67" s="319">
        <v>-16.642857142857142</v>
      </c>
      <c r="H67" s="319">
        <v>-16.642857142857142</v>
      </c>
      <c r="I67" s="319">
        <v>-16.642857142857142</v>
      </c>
      <c r="J67" s="319">
        <v>-16.642857142857142</v>
      </c>
      <c r="K67" s="319">
        <v>-16.642857142857142</v>
      </c>
      <c r="L67" s="319">
        <v>-16.642857142857142</v>
      </c>
      <c r="M67" s="319">
        <v>-16.642857142857142</v>
      </c>
      <c r="N67" s="319">
        <v>-16.642857142857142</v>
      </c>
      <c r="O67" s="319">
        <v>-16.642857142857142</v>
      </c>
      <c r="P67" s="319">
        <v>-16.642857142857142</v>
      </c>
      <c r="Q67" s="319">
        <v>-16.642857142857142</v>
      </c>
      <c r="R67" s="319">
        <v>-16.642857142857142</v>
      </c>
      <c r="S67" s="319">
        <v>-16.642857142857142</v>
      </c>
      <c r="T67" s="319">
        <v>-16.642857142857142</v>
      </c>
      <c r="U67" s="319">
        <v>-16.642857142857142</v>
      </c>
      <c r="V67" s="319">
        <v>-16.642857142857142</v>
      </c>
      <c r="W67" s="319">
        <v>-16.642857142857142</v>
      </c>
      <c r="X67" s="319">
        <v>-16.642857142857142</v>
      </c>
      <c r="Y67" s="319">
        <v>-16.642857142857142</v>
      </c>
      <c r="Z67" s="319">
        <v>-16.642857142857142</v>
      </c>
      <c r="AA67" s="319">
        <v>-16.642857142857142</v>
      </c>
      <c r="AB67" s="319">
        <v>-16.642857142857142</v>
      </c>
      <c r="AC67" s="319">
        <v>-16.642857142857142</v>
      </c>
      <c r="AD67" s="319">
        <v>-16.642857142857142</v>
      </c>
      <c r="AE67" s="319">
        <v>-16.642857142857142</v>
      </c>
      <c r="AF67" s="319">
        <v>-16.642857142857142</v>
      </c>
      <c r="AG67" s="319">
        <v>-16.642857142857142</v>
      </c>
      <c r="AH67" s="319">
        <v>-16.642857142857142</v>
      </c>
      <c r="AI67" s="319">
        <v>-16.642857142857142</v>
      </c>
      <c r="AJ67" s="319">
        <v>-16.642857142857142</v>
      </c>
      <c r="AK67" s="319">
        <v>-16.642857142857142</v>
      </c>
      <c r="AL67" s="319">
        <v>-16.642857142857142</v>
      </c>
      <c r="AM67" s="319">
        <v>-16.642857142857142</v>
      </c>
      <c r="AN67" s="319">
        <v>-16.642857142857142</v>
      </c>
      <c r="AO67" s="319">
        <v>-16.642857142857142</v>
      </c>
      <c r="AP67" s="319">
        <v>-16.642857142857142</v>
      </c>
      <c r="AQ67" s="319">
        <v>-16.642857142857142</v>
      </c>
      <c r="AR67" s="319">
        <v>-16.642857142857142</v>
      </c>
      <c r="AS67" s="319">
        <v>-16.642857142857142</v>
      </c>
      <c r="AT67" s="319">
        <v>-16.642857142857142</v>
      </c>
      <c r="AU67" s="319">
        <v>-16.642857142857142</v>
      </c>
      <c r="AV67" s="319">
        <v>-16.642857142857142</v>
      </c>
      <c r="AW67" s="319">
        <v>-16.642857142857142</v>
      </c>
      <c r="AX67" s="319">
        <v>-16.642857142857142</v>
      </c>
      <c r="AY67" s="319">
        <v>-16.642857142857142</v>
      </c>
    </row>
    <row r="68" spans="1:51" x14ac:dyDescent="0.25">
      <c r="A68" s="321" t="s">
        <v>530</v>
      </c>
      <c r="B68" s="318">
        <v>351905.57999999996</v>
      </c>
      <c r="C68" s="318">
        <v>7238749.3339976408</v>
      </c>
      <c r="D68" s="318">
        <v>7456286.4802659741</v>
      </c>
      <c r="E68" s="318">
        <v>7680353.5330637209</v>
      </c>
      <c r="F68" s="318">
        <v>7911138.3977050157</v>
      </c>
      <c r="G68" s="318">
        <v>8148848.7509100018</v>
      </c>
      <c r="H68" s="318">
        <v>8393690.3952414282</v>
      </c>
      <c r="I68" s="318">
        <v>8645877.2973828577</v>
      </c>
      <c r="J68" s="318">
        <v>8905629.8085642848</v>
      </c>
      <c r="K68" s="318">
        <v>9173174.8806757145</v>
      </c>
      <c r="L68" s="318">
        <v>9448746.3071671426</v>
      </c>
      <c r="M68" s="318">
        <v>9731393.5696936864</v>
      </c>
      <c r="N68" s="318">
        <v>10023413.533702614</v>
      </c>
      <c r="O68" s="318">
        <v>10324194.100524042</v>
      </c>
      <c r="P68" s="318">
        <v>10633998.08078297</v>
      </c>
      <c r="Q68" s="318">
        <v>10953096.1776044</v>
      </c>
      <c r="R68" s="318">
        <v>11281767.203175828</v>
      </c>
      <c r="S68" s="318">
        <v>11620298.343434758</v>
      </c>
      <c r="T68" s="318">
        <v>11968985.422756186</v>
      </c>
      <c r="U68" s="318">
        <v>12328133.120515114</v>
      </c>
      <c r="V68" s="318">
        <v>12698055.235774044</v>
      </c>
      <c r="W68" s="318">
        <v>13074057.782658085</v>
      </c>
      <c r="X68" s="318">
        <v>13466059.634359512</v>
      </c>
      <c r="Y68" s="318">
        <v>13869821.523140943</v>
      </c>
      <c r="Z68" s="318">
        <v>14285696.258767368</v>
      </c>
      <c r="AA68" s="318">
        <v>14714047.250438794</v>
      </c>
      <c r="AB68" s="318">
        <v>15155248.747140229</v>
      </c>
      <c r="AC68" s="318">
        <v>15609686.294306654</v>
      </c>
      <c r="AD68" s="318">
        <v>16077756.950138085</v>
      </c>
      <c r="AE68" s="318">
        <v>16559869.718229517</v>
      </c>
      <c r="AF68" s="318">
        <v>17056445.884060942</v>
      </c>
      <c r="AG68" s="318">
        <v>17567919.327452376</v>
      </c>
      <c r="AH68" s="318">
        <v>18094736.955193799</v>
      </c>
      <c r="AI68" s="318">
        <v>18637359.109640226</v>
      </c>
      <c r="AJ68" s="318">
        <v>19196259.929236662</v>
      </c>
      <c r="AK68" s="318">
        <v>19771927.757113084</v>
      </c>
      <c r="AL68" s="318">
        <v>20364865.621784516</v>
      </c>
      <c r="AM68" s="318">
        <v>20975591.621710949</v>
      </c>
      <c r="AN68" s="318">
        <v>21604639.381962374</v>
      </c>
      <c r="AO68" s="318">
        <v>22252558.582988806</v>
      </c>
      <c r="AP68" s="318">
        <v>22919915.345180225</v>
      </c>
      <c r="AQ68" s="318">
        <v>23607292.805706657</v>
      </c>
      <c r="AR68" s="318">
        <v>24315291.599218085</v>
      </c>
      <c r="AS68" s="318">
        <v>25044530.33854451</v>
      </c>
      <c r="AT68" s="318">
        <v>25795646.239605941</v>
      </c>
      <c r="AU68" s="318">
        <v>26569295.602112371</v>
      </c>
      <c r="AV68" s="318">
        <v>27366154.458508801</v>
      </c>
      <c r="AW68" s="318">
        <v>28186919.054675229</v>
      </c>
      <c r="AX68" s="318">
        <v>29032306.595011659</v>
      </c>
      <c r="AY68" s="318">
        <v>29903055.747173086</v>
      </c>
    </row>
    <row r="69" spans="1:51" x14ac:dyDescent="0.25">
      <c r="A69" s="320" t="s">
        <v>494</v>
      </c>
      <c r="B69" s="319">
        <v>0</v>
      </c>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row>
    <row r="70" spans="1:51" x14ac:dyDescent="0.25">
      <c r="A70" s="321" t="s">
        <v>255</v>
      </c>
      <c r="B70" s="318">
        <v>351905.57999999996</v>
      </c>
      <c r="C70" s="318">
        <v>7238749.3339976408</v>
      </c>
      <c r="D70" s="318">
        <v>7456286.4802659741</v>
      </c>
      <c r="E70" s="318">
        <v>7680353.5330637209</v>
      </c>
      <c r="F70" s="318">
        <v>7911138.3977050157</v>
      </c>
      <c r="G70" s="318">
        <v>8148848.7509100018</v>
      </c>
      <c r="H70" s="318">
        <v>8393690.3952414282</v>
      </c>
      <c r="I70" s="318">
        <v>8645877.2973828577</v>
      </c>
      <c r="J70" s="318">
        <v>8905629.8085642848</v>
      </c>
      <c r="K70" s="318">
        <v>9173174.8806757145</v>
      </c>
      <c r="L70" s="318">
        <v>9448746.3071671426</v>
      </c>
      <c r="M70" s="318">
        <v>9731393.5696936864</v>
      </c>
      <c r="N70" s="318">
        <v>10023413.533702614</v>
      </c>
      <c r="O70" s="318">
        <v>10324194.100524042</v>
      </c>
      <c r="P70" s="318">
        <v>10633998.08078297</v>
      </c>
      <c r="Q70" s="318">
        <v>10953096.1776044</v>
      </c>
      <c r="R70" s="318">
        <v>11281767.203175828</v>
      </c>
      <c r="S70" s="318">
        <v>11620298.343434758</v>
      </c>
      <c r="T70" s="318">
        <v>11968985.422756186</v>
      </c>
      <c r="U70" s="318">
        <v>12328133.120515114</v>
      </c>
      <c r="V70" s="318">
        <v>12698055.235774044</v>
      </c>
      <c r="W70" s="318">
        <v>13074057.782658085</v>
      </c>
      <c r="X70" s="318">
        <v>13466059.634359512</v>
      </c>
      <c r="Y70" s="318">
        <v>13869821.523140943</v>
      </c>
      <c r="Z70" s="318">
        <v>14285696.258767368</v>
      </c>
      <c r="AA70" s="318">
        <v>14714047.250438794</v>
      </c>
      <c r="AB70" s="318">
        <v>15155248.747140229</v>
      </c>
      <c r="AC70" s="318">
        <v>15609686.294306654</v>
      </c>
      <c r="AD70" s="318">
        <v>16077756.950138085</v>
      </c>
      <c r="AE70" s="318">
        <v>16559869.718229517</v>
      </c>
      <c r="AF70" s="318">
        <v>17056445.884060942</v>
      </c>
      <c r="AG70" s="318">
        <v>17567919.327452376</v>
      </c>
      <c r="AH70" s="318">
        <v>18094736.955193799</v>
      </c>
      <c r="AI70" s="318">
        <v>18637359.109640226</v>
      </c>
      <c r="AJ70" s="318">
        <v>19196259.929236662</v>
      </c>
      <c r="AK70" s="318">
        <v>19771927.757113084</v>
      </c>
      <c r="AL70" s="318">
        <v>20364865.621784516</v>
      </c>
      <c r="AM70" s="318">
        <v>20975591.621710949</v>
      </c>
      <c r="AN70" s="318">
        <v>21604639.381962374</v>
      </c>
      <c r="AO70" s="318">
        <v>22252558.582988806</v>
      </c>
      <c r="AP70" s="318">
        <v>22919915.345180225</v>
      </c>
      <c r="AQ70" s="318">
        <v>23607292.805706657</v>
      </c>
      <c r="AR70" s="318">
        <v>24315291.599218085</v>
      </c>
      <c r="AS70" s="318">
        <v>25044530.33854451</v>
      </c>
      <c r="AT70" s="318">
        <v>25795646.239605941</v>
      </c>
      <c r="AU70" s="318">
        <v>26569295.602112371</v>
      </c>
      <c r="AV70" s="318">
        <v>27366154.458508801</v>
      </c>
      <c r="AW70" s="318">
        <v>28186919.054675229</v>
      </c>
      <c r="AX70" s="318">
        <v>29032306.595011659</v>
      </c>
      <c r="AY70" s="318">
        <v>29903055.747173086</v>
      </c>
    </row>
    <row r="71" spans="1:51" x14ac:dyDescent="0.25">
      <c r="A71" s="320" t="s">
        <v>251</v>
      </c>
      <c r="B71" s="319">
        <v>-70381.115999999995</v>
      </c>
      <c r="C71" s="319">
        <v>-1447749.8667995282</v>
      </c>
      <c r="D71" s="319">
        <v>-1491257.2960531949</v>
      </c>
      <c r="E71" s="319">
        <v>-1536070.7066127444</v>
      </c>
      <c r="F71" s="319">
        <v>-1582227.6795410032</v>
      </c>
      <c r="G71" s="319">
        <v>-1629769.7501820005</v>
      </c>
      <c r="H71" s="319">
        <v>-1678738.0790482857</v>
      </c>
      <c r="I71" s="319">
        <v>-1729175.4594765715</v>
      </c>
      <c r="J71" s="319">
        <v>-1781125.961712857</v>
      </c>
      <c r="K71" s="319">
        <v>-1834634.9761351431</v>
      </c>
      <c r="L71" s="319">
        <v>-1889749.2614334286</v>
      </c>
      <c r="M71" s="319">
        <v>-1946278.7139387373</v>
      </c>
      <c r="N71" s="319">
        <v>-2004682.7067405228</v>
      </c>
      <c r="O71" s="319">
        <v>-2064838.8201048085</v>
      </c>
      <c r="P71" s="319">
        <v>-2126799.6161565944</v>
      </c>
      <c r="Q71" s="319">
        <v>-2190619.2355208802</v>
      </c>
      <c r="R71" s="319">
        <v>-2256353.4406351657</v>
      </c>
      <c r="S71" s="319">
        <v>-2324059.668686952</v>
      </c>
      <c r="T71" s="319">
        <v>-2393797.0845512371</v>
      </c>
      <c r="U71" s="319">
        <v>-2465626.6241030227</v>
      </c>
      <c r="V71" s="319">
        <v>-2539611.0471548089</v>
      </c>
      <c r="W71" s="319">
        <v>-2614811.5565316174</v>
      </c>
      <c r="X71" s="319">
        <v>-2693211.9268719028</v>
      </c>
      <c r="Y71" s="319">
        <v>-2773964.3046281887</v>
      </c>
      <c r="Z71" s="319">
        <v>-2857139.2517534737</v>
      </c>
      <c r="AA71" s="319">
        <v>-2942809.4500877592</v>
      </c>
      <c r="AB71" s="319">
        <v>-3031049.7494280459</v>
      </c>
      <c r="AC71" s="319">
        <v>-3121937.2588613313</v>
      </c>
      <c r="AD71" s="319">
        <v>-3215551.3900276171</v>
      </c>
      <c r="AE71" s="319">
        <v>-3311973.9436459038</v>
      </c>
      <c r="AF71" s="319">
        <v>-3411289.1768121887</v>
      </c>
      <c r="AG71" s="319">
        <v>-3513583.8654904757</v>
      </c>
      <c r="AH71" s="319">
        <v>-3618947.3910387601</v>
      </c>
      <c r="AI71" s="319">
        <v>-3727471.8219280452</v>
      </c>
      <c r="AJ71" s="319">
        <v>-3839251.9858473325</v>
      </c>
      <c r="AK71" s="319">
        <v>-3954385.5514226169</v>
      </c>
      <c r="AL71" s="319">
        <v>-4072973.1243569031</v>
      </c>
      <c r="AM71" s="319">
        <v>-4195118.3243421903</v>
      </c>
      <c r="AN71" s="319">
        <v>-4320927.8763924753</v>
      </c>
      <c r="AO71" s="319">
        <v>-4450511.716597761</v>
      </c>
      <c r="AP71" s="319">
        <v>-4583983.0690360451</v>
      </c>
      <c r="AQ71" s="319">
        <v>-4721458.5611413317</v>
      </c>
      <c r="AR71" s="319">
        <v>-4863058.3198436173</v>
      </c>
      <c r="AS71" s="319">
        <v>-5008906.0677089021</v>
      </c>
      <c r="AT71" s="319">
        <v>-5159129.2479211884</v>
      </c>
      <c r="AU71" s="319">
        <v>-5313859.120422475</v>
      </c>
      <c r="AV71" s="319">
        <v>-5473230.8917017607</v>
      </c>
      <c r="AW71" s="319">
        <v>-5637383.8109350465</v>
      </c>
      <c r="AX71" s="319">
        <v>-5806461.3190023322</v>
      </c>
      <c r="AY71" s="319">
        <v>-5980611.1494346177</v>
      </c>
    </row>
    <row r="72" spans="1:51" ht="16.5" thickBot="1" x14ac:dyDescent="0.3">
      <c r="A72" s="322" t="s">
        <v>254</v>
      </c>
      <c r="B72" s="323">
        <v>281524.46399999998</v>
      </c>
      <c r="C72" s="323">
        <v>5790999.467198113</v>
      </c>
      <c r="D72" s="323">
        <v>5965029.1842127796</v>
      </c>
      <c r="E72" s="323">
        <v>6144282.8264509765</v>
      </c>
      <c r="F72" s="323">
        <v>6328910.7181640128</v>
      </c>
      <c r="G72" s="323">
        <v>6519079.0007280018</v>
      </c>
      <c r="H72" s="323">
        <v>6714952.3161931429</v>
      </c>
      <c r="I72" s="323">
        <v>6916701.8379062861</v>
      </c>
      <c r="J72" s="323">
        <v>7124503.846851428</v>
      </c>
      <c r="K72" s="323">
        <v>7338539.9045405714</v>
      </c>
      <c r="L72" s="323">
        <v>7558997.0457337145</v>
      </c>
      <c r="M72" s="323">
        <v>7785114.8557549492</v>
      </c>
      <c r="N72" s="323">
        <v>8018730.826962091</v>
      </c>
      <c r="O72" s="323">
        <v>8259355.2804192333</v>
      </c>
      <c r="P72" s="323">
        <v>8507198.4646263756</v>
      </c>
      <c r="Q72" s="323">
        <v>8762476.942083519</v>
      </c>
      <c r="R72" s="323">
        <v>9025413.7625406627</v>
      </c>
      <c r="S72" s="323">
        <v>9296238.674747806</v>
      </c>
      <c r="T72" s="323">
        <v>9575188.3382049482</v>
      </c>
      <c r="U72" s="323">
        <v>9862506.496412091</v>
      </c>
      <c r="V72" s="323">
        <v>10158444.188619236</v>
      </c>
      <c r="W72" s="323">
        <v>10459246.226126468</v>
      </c>
      <c r="X72" s="323">
        <v>10772847.707487609</v>
      </c>
      <c r="Y72" s="323">
        <v>11095857.218512755</v>
      </c>
      <c r="Z72" s="323">
        <v>11428557.007013895</v>
      </c>
      <c r="AA72" s="323">
        <v>11771237.800351035</v>
      </c>
      <c r="AB72" s="323">
        <v>12124198.997712184</v>
      </c>
      <c r="AC72" s="323">
        <v>12487749.035445323</v>
      </c>
      <c r="AD72" s="323">
        <v>12862205.560110468</v>
      </c>
      <c r="AE72" s="323">
        <v>13247895.774583613</v>
      </c>
      <c r="AF72" s="323">
        <v>13645156.707248753</v>
      </c>
      <c r="AG72" s="323">
        <v>14054335.461961901</v>
      </c>
      <c r="AH72" s="323">
        <v>14475789.564155038</v>
      </c>
      <c r="AI72" s="323">
        <v>14909887.287712181</v>
      </c>
      <c r="AJ72" s="323">
        <v>15357007.94338933</v>
      </c>
      <c r="AK72" s="323">
        <v>15817542.205690468</v>
      </c>
      <c r="AL72" s="323">
        <v>16291892.497427613</v>
      </c>
      <c r="AM72" s="323">
        <v>16780473.297368757</v>
      </c>
      <c r="AN72" s="323">
        <v>17283711.505569898</v>
      </c>
      <c r="AO72" s="323">
        <v>17802046.866391044</v>
      </c>
      <c r="AP72" s="323">
        <v>18335932.27614418</v>
      </c>
      <c r="AQ72" s="323">
        <v>18885834.244565327</v>
      </c>
      <c r="AR72" s="323">
        <v>19452233.279374469</v>
      </c>
      <c r="AS72" s="323">
        <v>20035624.270835608</v>
      </c>
      <c r="AT72" s="323">
        <v>20636516.991684753</v>
      </c>
      <c r="AU72" s="323">
        <v>21255436.481689896</v>
      </c>
      <c r="AV72" s="323">
        <v>21892923.566807039</v>
      </c>
      <c r="AW72" s="323">
        <v>22549535.243740182</v>
      </c>
      <c r="AX72" s="323">
        <v>23225845.276009329</v>
      </c>
      <c r="AY72" s="323">
        <v>23922444.597738467</v>
      </c>
    </row>
    <row r="73" spans="1:51" ht="16.5" thickBot="1" x14ac:dyDescent="0.3">
      <c r="A73" s="324"/>
      <c r="B73" s="325">
        <v>0</v>
      </c>
      <c r="C73" s="325">
        <v>1</v>
      </c>
      <c r="D73" s="325">
        <f>C73+1</f>
        <v>2</v>
      </c>
      <c r="E73" s="325">
        <f t="shared" ref="E73:AY73" si="1">D73+1</f>
        <v>3</v>
      </c>
      <c r="F73" s="325">
        <f t="shared" si="1"/>
        <v>4</v>
      </c>
      <c r="G73" s="325">
        <f t="shared" si="1"/>
        <v>5</v>
      </c>
      <c r="H73" s="325">
        <f t="shared" si="1"/>
        <v>6</v>
      </c>
      <c r="I73" s="325">
        <f t="shared" si="1"/>
        <v>7</v>
      </c>
      <c r="J73" s="325">
        <f t="shared" si="1"/>
        <v>8</v>
      </c>
      <c r="K73" s="325">
        <f t="shared" si="1"/>
        <v>9</v>
      </c>
      <c r="L73" s="325">
        <f t="shared" si="1"/>
        <v>10</v>
      </c>
      <c r="M73" s="325">
        <f t="shared" si="1"/>
        <v>11</v>
      </c>
      <c r="N73" s="325">
        <f t="shared" si="1"/>
        <v>12</v>
      </c>
      <c r="O73" s="325">
        <f t="shared" si="1"/>
        <v>13</v>
      </c>
      <c r="P73" s="325">
        <f t="shared" si="1"/>
        <v>14</v>
      </c>
      <c r="Q73" s="325">
        <f t="shared" si="1"/>
        <v>15</v>
      </c>
      <c r="R73" s="325">
        <f t="shared" si="1"/>
        <v>16</v>
      </c>
      <c r="S73" s="325">
        <f t="shared" si="1"/>
        <v>17</v>
      </c>
      <c r="T73" s="325">
        <f t="shared" si="1"/>
        <v>18</v>
      </c>
      <c r="U73" s="325">
        <f t="shared" si="1"/>
        <v>19</v>
      </c>
      <c r="V73" s="325">
        <f t="shared" si="1"/>
        <v>20</v>
      </c>
      <c r="W73" s="325">
        <f t="shared" si="1"/>
        <v>21</v>
      </c>
      <c r="X73" s="325">
        <f t="shared" si="1"/>
        <v>22</v>
      </c>
      <c r="Y73" s="325">
        <f t="shared" si="1"/>
        <v>23</v>
      </c>
      <c r="Z73" s="325">
        <f t="shared" si="1"/>
        <v>24</v>
      </c>
      <c r="AA73" s="325">
        <f t="shared" si="1"/>
        <v>25</v>
      </c>
      <c r="AB73" s="325">
        <f t="shared" si="1"/>
        <v>26</v>
      </c>
      <c r="AC73" s="325">
        <f t="shared" si="1"/>
        <v>27</v>
      </c>
      <c r="AD73" s="325">
        <f t="shared" si="1"/>
        <v>28</v>
      </c>
      <c r="AE73" s="325">
        <f t="shared" si="1"/>
        <v>29</v>
      </c>
      <c r="AF73" s="325">
        <f t="shared" si="1"/>
        <v>30</v>
      </c>
      <c r="AG73" s="325">
        <f t="shared" si="1"/>
        <v>31</v>
      </c>
      <c r="AH73" s="325">
        <f t="shared" si="1"/>
        <v>32</v>
      </c>
      <c r="AI73" s="325">
        <f t="shared" si="1"/>
        <v>33</v>
      </c>
      <c r="AJ73" s="325">
        <f t="shared" si="1"/>
        <v>34</v>
      </c>
      <c r="AK73" s="325">
        <f t="shared" si="1"/>
        <v>35</v>
      </c>
      <c r="AL73" s="325">
        <f t="shared" si="1"/>
        <v>36</v>
      </c>
      <c r="AM73" s="325">
        <f t="shared" si="1"/>
        <v>37</v>
      </c>
      <c r="AN73" s="325">
        <f t="shared" si="1"/>
        <v>38</v>
      </c>
      <c r="AO73" s="325">
        <f t="shared" si="1"/>
        <v>39</v>
      </c>
      <c r="AP73" s="325">
        <f t="shared" si="1"/>
        <v>40</v>
      </c>
      <c r="AQ73" s="325">
        <f t="shared" si="1"/>
        <v>41</v>
      </c>
      <c r="AR73" s="325">
        <f t="shared" si="1"/>
        <v>42</v>
      </c>
      <c r="AS73" s="325">
        <f t="shared" si="1"/>
        <v>43</v>
      </c>
      <c r="AT73" s="325">
        <f t="shared" si="1"/>
        <v>44</v>
      </c>
      <c r="AU73" s="325">
        <f t="shared" si="1"/>
        <v>45</v>
      </c>
      <c r="AV73" s="325">
        <f t="shared" si="1"/>
        <v>46</v>
      </c>
      <c r="AW73" s="325">
        <f t="shared" si="1"/>
        <v>47</v>
      </c>
      <c r="AX73" s="325">
        <f t="shared" si="1"/>
        <v>48</v>
      </c>
      <c r="AY73" s="325">
        <f t="shared" si="1"/>
        <v>49</v>
      </c>
    </row>
    <row r="74" spans="1:51" x14ac:dyDescent="0.25">
      <c r="A74" s="312" t="s">
        <v>253</v>
      </c>
      <c r="B74" s="360">
        <f>B41</f>
        <v>2022</v>
      </c>
      <c r="C74" s="360">
        <f t="shared" ref="C74:AY74" si="2">C41</f>
        <v>2023</v>
      </c>
      <c r="D74" s="360">
        <f t="shared" si="2"/>
        <v>2024</v>
      </c>
      <c r="E74" s="360">
        <f t="shared" si="2"/>
        <v>2025</v>
      </c>
      <c r="F74" s="360">
        <f t="shared" si="2"/>
        <v>2026</v>
      </c>
      <c r="G74" s="360">
        <f t="shared" si="2"/>
        <v>2027</v>
      </c>
      <c r="H74" s="360">
        <f t="shared" si="2"/>
        <v>2028</v>
      </c>
      <c r="I74" s="360">
        <f t="shared" si="2"/>
        <v>2029</v>
      </c>
      <c r="J74" s="360">
        <f t="shared" si="2"/>
        <v>2030</v>
      </c>
      <c r="K74" s="360">
        <f t="shared" si="2"/>
        <v>2031</v>
      </c>
      <c r="L74" s="360">
        <f t="shared" si="2"/>
        <v>2032</v>
      </c>
      <c r="M74" s="360">
        <f t="shared" si="2"/>
        <v>2033</v>
      </c>
      <c r="N74" s="360">
        <f t="shared" si="2"/>
        <v>2034</v>
      </c>
      <c r="O74" s="360">
        <f t="shared" si="2"/>
        <v>2035</v>
      </c>
      <c r="P74" s="360">
        <f t="shared" si="2"/>
        <v>2036</v>
      </c>
      <c r="Q74" s="360">
        <f t="shared" si="2"/>
        <v>2037</v>
      </c>
      <c r="R74" s="360">
        <f t="shared" si="2"/>
        <v>2038</v>
      </c>
      <c r="S74" s="360">
        <f t="shared" si="2"/>
        <v>2039</v>
      </c>
      <c r="T74" s="360">
        <f t="shared" si="2"/>
        <v>2040</v>
      </c>
      <c r="U74" s="360">
        <f t="shared" si="2"/>
        <v>2041</v>
      </c>
      <c r="V74" s="360">
        <f t="shared" si="2"/>
        <v>2042</v>
      </c>
      <c r="W74" s="360">
        <f t="shared" si="2"/>
        <v>2043</v>
      </c>
      <c r="X74" s="360">
        <f t="shared" si="2"/>
        <v>2044</v>
      </c>
      <c r="Y74" s="360">
        <f t="shared" si="2"/>
        <v>2045</v>
      </c>
      <c r="Z74" s="360">
        <f t="shared" si="2"/>
        <v>2046</v>
      </c>
      <c r="AA74" s="360">
        <f t="shared" si="2"/>
        <v>2047</v>
      </c>
      <c r="AB74" s="360">
        <f t="shared" si="2"/>
        <v>2048</v>
      </c>
      <c r="AC74" s="360">
        <f t="shared" si="2"/>
        <v>2049</v>
      </c>
      <c r="AD74" s="360">
        <f t="shared" si="2"/>
        <v>2050</v>
      </c>
      <c r="AE74" s="360">
        <f t="shared" si="2"/>
        <v>2051</v>
      </c>
      <c r="AF74" s="360">
        <f t="shared" si="2"/>
        <v>2052</v>
      </c>
      <c r="AG74" s="360">
        <f t="shared" si="2"/>
        <v>2053</v>
      </c>
      <c r="AH74" s="360">
        <f t="shared" si="2"/>
        <v>2054</v>
      </c>
      <c r="AI74" s="360">
        <f t="shared" si="2"/>
        <v>2055</v>
      </c>
      <c r="AJ74" s="360">
        <f t="shared" si="2"/>
        <v>2056</v>
      </c>
      <c r="AK74" s="360">
        <f t="shared" si="2"/>
        <v>2057</v>
      </c>
      <c r="AL74" s="360">
        <f t="shared" si="2"/>
        <v>2058</v>
      </c>
      <c r="AM74" s="360">
        <f t="shared" si="2"/>
        <v>2059</v>
      </c>
      <c r="AN74" s="360">
        <f t="shared" si="2"/>
        <v>2060</v>
      </c>
      <c r="AO74" s="360">
        <f t="shared" si="2"/>
        <v>2061</v>
      </c>
      <c r="AP74" s="360">
        <f t="shared" si="2"/>
        <v>2062</v>
      </c>
      <c r="AQ74" s="360">
        <f t="shared" si="2"/>
        <v>2063</v>
      </c>
      <c r="AR74" s="360">
        <f t="shared" si="2"/>
        <v>2064</v>
      </c>
      <c r="AS74" s="360">
        <f t="shared" si="2"/>
        <v>2065</v>
      </c>
      <c r="AT74" s="360">
        <f t="shared" si="2"/>
        <v>2066</v>
      </c>
      <c r="AU74" s="360">
        <f t="shared" si="2"/>
        <v>2067</v>
      </c>
      <c r="AV74" s="360">
        <f t="shared" si="2"/>
        <v>2068</v>
      </c>
      <c r="AW74" s="360">
        <f t="shared" si="2"/>
        <v>2069</v>
      </c>
      <c r="AX74" s="360">
        <f t="shared" si="2"/>
        <v>2070</v>
      </c>
      <c r="AY74" s="360">
        <f t="shared" si="2"/>
        <v>2071</v>
      </c>
    </row>
    <row r="75" spans="1:51" x14ac:dyDescent="0.25">
      <c r="A75" s="317" t="s">
        <v>530</v>
      </c>
      <c r="B75" s="318">
        <v>351905.57999999996</v>
      </c>
      <c r="C75" s="318">
        <v>7238749.3339976408</v>
      </c>
      <c r="D75" s="318">
        <v>7456286.4802659741</v>
      </c>
      <c r="E75" s="318">
        <v>7680353.5330637209</v>
      </c>
      <c r="F75" s="318">
        <v>7911138.3977050157</v>
      </c>
      <c r="G75" s="318">
        <v>8148848.7509100018</v>
      </c>
      <c r="H75" s="318">
        <v>8393690.3952414282</v>
      </c>
      <c r="I75" s="318">
        <v>8645877.2973828577</v>
      </c>
      <c r="J75" s="318">
        <v>8905629.8085642848</v>
      </c>
      <c r="K75" s="318">
        <v>9173174.8806757145</v>
      </c>
      <c r="L75" s="318">
        <v>9448746.3071671426</v>
      </c>
      <c r="M75" s="318">
        <v>9731393.5696936864</v>
      </c>
      <c r="N75" s="318">
        <v>10023413.533702614</v>
      </c>
      <c r="O75" s="318">
        <v>10324194.100524042</v>
      </c>
      <c r="P75" s="318">
        <v>10633998.08078297</v>
      </c>
      <c r="Q75" s="318">
        <v>10953096.1776044</v>
      </c>
      <c r="R75" s="318">
        <v>11281767.203175828</v>
      </c>
      <c r="S75" s="318">
        <v>11620298.343434758</v>
      </c>
      <c r="T75" s="318">
        <v>11968985.422756186</v>
      </c>
      <c r="U75" s="318">
        <v>12328133.120515114</v>
      </c>
      <c r="V75" s="318">
        <v>12698055.235774044</v>
      </c>
      <c r="W75" s="318">
        <v>13074057.782658085</v>
      </c>
      <c r="X75" s="318">
        <v>13466059.634359512</v>
      </c>
      <c r="Y75" s="318">
        <v>13869821.523140943</v>
      </c>
      <c r="Z75" s="318">
        <v>14285696.258767368</v>
      </c>
      <c r="AA75" s="318">
        <v>14714047.250438794</v>
      </c>
      <c r="AB75" s="318">
        <v>15155248.747140229</v>
      </c>
      <c r="AC75" s="318">
        <v>15609686.294306654</v>
      </c>
      <c r="AD75" s="318">
        <v>16077756.950138085</v>
      </c>
      <c r="AE75" s="318">
        <v>16559869.718229517</v>
      </c>
      <c r="AF75" s="318">
        <v>17056445.884060942</v>
      </c>
      <c r="AG75" s="318">
        <v>17567919.327452376</v>
      </c>
      <c r="AH75" s="318">
        <v>18094736.955193799</v>
      </c>
      <c r="AI75" s="318">
        <v>18637359.109640226</v>
      </c>
      <c r="AJ75" s="318">
        <v>19196259.929236662</v>
      </c>
      <c r="AK75" s="318">
        <v>19771927.757113084</v>
      </c>
      <c r="AL75" s="318">
        <v>20364865.621784516</v>
      </c>
      <c r="AM75" s="318">
        <v>20975591.621710949</v>
      </c>
      <c r="AN75" s="318">
        <v>21604639.381962374</v>
      </c>
      <c r="AO75" s="318">
        <v>22252558.582988806</v>
      </c>
      <c r="AP75" s="318">
        <v>22919915.345180225</v>
      </c>
      <c r="AQ75" s="318">
        <v>23607292.805706657</v>
      </c>
      <c r="AR75" s="318">
        <v>24315291.599218085</v>
      </c>
      <c r="AS75" s="318">
        <v>25044530.33854451</v>
      </c>
      <c r="AT75" s="318">
        <v>25795646.239605941</v>
      </c>
      <c r="AU75" s="318">
        <v>26569295.602112371</v>
      </c>
      <c r="AV75" s="318">
        <v>27366154.458508801</v>
      </c>
      <c r="AW75" s="318">
        <v>28186919.054675229</v>
      </c>
      <c r="AX75" s="318">
        <v>29032306.595011659</v>
      </c>
      <c r="AY75" s="318">
        <v>29903055.747173086</v>
      </c>
    </row>
    <row r="76" spans="1:51" x14ac:dyDescent="0.25">
      <c r="A76" s="320" t="s">
        <v>252</v>
      </c>
      <c r="B76" s="319">
        <v>0</v>
      </c>
      <c r="C76" s="319">
        <v>16.642857142857142</v>
      </c>
      <c r="D76" s="319">
        <v>16.642857142857142</v>
      </c>
      <c r="E76" s="319">
        <v>16.642857142857142</v>
      </c>
      <c r="F76" s="319">
        <v>16.642857142857142</v>
      </c>
      <c r="G76" s="319">
        <v>16.642857142857142</v>
      </c>
      <c r="H76" s="319">
        <v>16.642857142857142</v>
      </c>
      <c r="I76" s="319">
        <v>16.642857142857142</v>
      </c>
      <c r="J76" s="319">
        <v>16.642857142857142</v>
      </c>
      <c r="K76" s="319">
        <v>16.642857142857142</v>
      </c>
      <c r="L76" s="319">
        <v>16.642857142857142</v>
      </c>
      <c r="M76" s="319">
        <v>16.642857142857142</v>
      </c>
      <c r="N76" s="319">
        <v>16.642857142857142</v>
      </c>
      <c r="O76" s="319">
        <v>16.642857142857142</v>
      </c>
      <c r="P76" s="319">
        <v>16.642857142857142</v>
      </c>
      <c r="Q76" s="319">
        <v>16.642857142857142</v>
      </c>
      <c r="R76" s="319">
        <v>16.642857142857142</v>
      </c>
      <c r="S76" s="319">
        <v>16.642857142857142</v>
      </c>
      <c r="T76" s="319">
        <v>16.642857142857142</v>
      </c>
      <c r="U76" s="319">
        <v>16.642857142857142</v>
      </c>
      <c r="V76" s="319">
        <v>16.642857142857142</v>
      </c>
      <c r="W76" s="319">
        <v>16.642857142857142</v>
      </c>
      <c r="X76" s="319">
        <v>16.642857142857142</v>
      </c>
      <c r="Y76" s="319">
        <v>16.642857142857142</v>
      </c>
      <c r="Z76" s="319">
        <v>16.642857142857142</v>
      </c>
      <c r="AA76" s="319">
        <v>16.642857142857142</v>
      </c>
      <c r="AB76" s="319">
        <v>16.642857142857142</v>
      </c>
      <c r="AC76" s="319">
        <v>16.642857142857142</v>
      </c>
      <c r="AD76" s="319">
        <v>16.642857142857142</v>
      </c>
      <c r="AE76" s="319">
        <v>16.642857142857142</v>
      </c>
      <c r="AF76" s="319">
        <v>16.642857142857142</v>
      </c>
      <c r="AG76" s="319">
        <v>16.642857142857142</v>
      </c>
      <c r="AH76" s="319">
        <v>16.642857142857142</v>
      </c>
      <c r="AI76" s="319">
        <v>16.642857142857142</v>
      </c>
      <c r="AJ76" s="319">
        <v>16.642857142857142</v>
      </c>
      <c r="AK76" s="319">
        <v>16.642857142857142</v>
      </c>
      <c r="AL76" s="319">
        <v>16.642857142857142</v>
      </c>
      <c r="AM76" s="319">
        <v>16.642857142857142</v>
      </c>
      <c r="AN76" s="319">
        <v>16.642857142857142</v>
      </c>
      <c r="AO76" s="319">
        <v>16.642857142857142</v>
      </c>
      <c r="AP76" s="319">
        <v>16.642857142857142</v>
      </c>
      <c r="AQ76" s="319">
        <v>16.642857142857142</v>
      </c>
      <c r="AR76" s="319">
        <v>16.642857142857142</v>
      </c>
      <c r="AS76" s="319">
        <v>16.642857142857142</v>
      </c>
      <c r="AT76" s="319">
        <v>16.642857142857142</v>
      </c>
      <c r="AU76" s="319">
        <v>16.642857142857142</v>
      </c>
      <c r="AV76" s="319">
        <v>16.642857142857142</v>
      </c>
      <c r="AW76" s="319">
        <v>16.642857142857142</v>
      </c>
      <c r="AX76" s="319">
        <v>16.642857142857142</v>
      </c>
      <c r="AY76" s="319">
        <v>16.642857142857142</v>
      </c>
    </row>
    <row r="77" spans="1:51" x14ac:dyDescent="0.25">
      <c r="A77" s="320" t="s">
        <v>494</v>
      </c>
      <c r="B77" s="319">
        <v>0</v>
      </c>
      <c r="C77" s="319">
        <v>0</v>
      </c>
      <c r="D77" s="319">
        <v>0</v>
      </c>
      <c r="E77" s="319">
        <v>0</v>
      </c>
      <c r="F77" s="319">
        <v>0</v>
      </c>
      <c r="G77" s="319">
        <v>0</v>
      </c>
      <c r="H77" s="319">
        <v>0</v>
      </c>
      <c r="I77" s="319">
        <v>0</v>
      </c>
      <c r="J77" s="319">
        <v>0</v>
      </c>
      <c r="K77" s="319">
        <v>0</v>
      </c>
      <c r="L77" s="319">
        <v>0</v>
      </c>
      <c r="M77" s="319">
        <v>0</v>
      </c>
      <c r="N77" s="319">
        <v>0</v>
      </c>
      <c r="O77" s="319">
        <v>0</v>
      </c>
      <c r="P77" s="319">
        <v>0</v>
      </c>
      <c r="Q77" s="319">
        <v>0</v>
      </c>
      <c r="R77" s="319">
        <v>0</v>
      </c>
      <c r="S77" s="319">
        <v>0</v>
      </c>
      <c r="T77" s="319">
        <v>0</v>
      </c>
      <c r="U77" s="319">
        <v>0</v>
      </c>
      <c r="V77" s="319">
        <v>0</v>
      </c>
      <c r="W77" s="319">
        <v>0</v>
      </c>
      <c r="X77" s="319">
        <v>0</v>
      </c>
      <c r="Y77" s="319">
        <v>0</v>
      </c>
      <c r="Z77" s="319">
        <v>0</v>
      </c>
      <c r="AA77" s="319">
        <v>0</v>
      </c>
      <c r="AB77" s="319">
        <v>0</v>
      </c>
      <c r="AC77" s="319">
        <v>0</v>
      </c>
      <c r="AD77" s="319">
        <v>0</v>
      </c>
      <c r="AE77" s="319">
        <v>0</v>
      </c>
      <c r="AF77" s="319">
        <v>0</v>
      </c>
      <c r="AG77" s="319">
        <v>0</v>
      </c>
      <c r="AH77" s="319">
        <v>0</v>
      </c>
      <c r="AI77" s="319">
        <v>0</v>
      </c>
      <c r="AJ77" s="319">
        <v>0</v>
      </c>
      <c r="AK77" s="319">
        <v>0</v>
      </c>
      <c r="AL77" s="319">
        <v>0</v>
      </c>
      <c r="AM77" s="319">
        <v>0</v>
      </c>
      <c r="AN77" s="319">
        <v>0</v>
      </c>
      <c r="AO77" s="319">
        <v>0</v>
      </c>
      <c r="AP77" s="319">
        <v>0</v>
      </c>
      <c r="AQ77" s="319">
        <v>0</v>
      </c>
      <c r="AR77" s="319">
        <v>0</v>
      </c>
      <c r="AS77" s="319">
        <v>0</v>
      </c>
      <c r="AT77" s="319">
        <v>0</v>
      </c>
      <c r="AU77" s="319">
        <v>0</v>
      </c>
      <c r="AV77" s="319">
        <v>0</v>
      </c>
      <c r="AW77" s="319">
        <v>0</v>
      </c>
      <c r="AX77" s="319">
        <v>0</v>
      </c>
      <c r="AY77" s="319">
        <v>0</v>
      </c>
    </row>
    <row r="78" spans="1:51" x14ac:dyDescent="0.25">
      <c r="A78" s="320" t="s">
        <v>251</v>
      </c>
      <c r="B78" s="319">
        <v>-70381.115999999995</v>
      </c>
      <c r="C78" s="319">
        <v>-1447749.8667995282</v>
      </c>
      <c r="D78" s="319">
        <v>-1491257.2960531949</v>
      </c>
      <c r="E78" s="319">
        <v>-1536070.7066127439</v>
      </c>
      <c r="F78" s="319">
        <v>-1582227.679541003</v>
      </c>
      <c r="G78" s="319">
        <v>-1629769.7501820009</v>
      </c>
      <c r="H78" s="319">
        <v>-1678738.0790482853</v>
      </c>
      <c r="I78" s="319">
        <v>-1729175.4594765715</v>
      </c>
      <c r="J78" s="319">
        <v>-1781125.9617128577</v>
      </c>
      <c r="K78" s="319">
        <v>-1834634.976135144</v>
      </c>
      <c r="L78" s="319">
        <v>-1889749.2614334282</v>
      </c>
      <c r="M78" s="319">
        <v>-1946278.7139387373</v>
      </c>
      <c r="N78" s="319">
        <v>-2004682.7067405209</v>
      </c>
      <c r="O78" s="319">
        <v>-2064838.8201048076</v>
      </c>
      <c r="P78" s="319">
        <v>-2126799.616156593</v>
      </c>
      <c r="Q78" s="319">
        <v>-2190619.2355208807</v>
      </c>
      <c r="R78" s="319">
        <v>-2256353.4406351671</v>
      </c>
      <c r="S78" s="319">
        <v>-2324059.6686869524</v>
      </c>
      <c r="T78" s="319">
        <v>-2393797.0845512375</v>
      </c>
      <c r="U78" s="319">
        <v>-2465626.6241030246</v>
      </c>
      <c r="V78" s="319">
        <v>-2539611.0471548066</v>
      </c>
      <c r="W78" s="319">
        <v>-2614811.5565316156</v>
      </c>
      <c r="X78" s="319">
        <v>-2693211.9268719032</v>
      </c>
      <c r="Y78" s="319">
        <v>-2773964.3046281859</v>
      </c>
      <c r="Z78" s="319">
        <v>-2857139.2517534718</v>
      </c>
      <c r="AA78" s="319">
        <v>-2942809.4500877559</v>
      </c>
      <c r="AB78" s="319">
        <v>-3031049.7494280487</v>
      </c>
      <c r="AC78" s="319">
        <v>-3121937.2588613331</v>
      </c>
      <c r="AD78" s="319">
        <v>-3215551.3900276199</v>
      </c>
      <c r="AE78" s="319">
        <v>-3311973.943645902</v>
      </c>
      <c r="AF78" s="319">
        <v>-3411289.1768121943</v>
      </c>
      <c r="AG78" s="319">
        <v>-3513583.8654904813</v>
      </c>
      <c r="AH78" s="319">
        <v>-3618947.3910387605</v>
      </c>
      <c r="AI78" s="319">
        <v>-3727471.8219280392</v>
      </c>
      <c r="AJ78" s="319">
        <v>-3839251.985847339</v>
      </c>
      <c r="AK78" s="319">
        <v>-3954385.5514226109</v>
      </c>
      <c r="AL78" s="319">
        <v>-4072973.1243569106</v>
      </c>
      <c r="AM78" s="319">
        <v>-4195118.3243421912</v>
      </c>
      <c r="AN78" s="319">
        <v>-4320927.8763924688</v>
      </c>
      <c r="AO78" s="319">
        <v>-4450511.7165977657</v>
      </c>
      <c r="AP78" s="319">
        <v>-4583983.0690360516</v>
      </c>
      <c r="AQ78" s="319">
        <v>-4721458.561141327</v>
      </c>
      <c r="AR78" s="319">
        <v>-4863058.3198436201</v>
      </c>
      <c r="AS78" s="319">
        <v>-5008906.0677088946</v>
      </c>
      <c r="AT78" s="319">
        <v>-5159129.2479211837</v>
      </c>
      <c r="AU78" s="319">
        <v>-5313859.1204224676</v>
      </c>
      <c r="AV78" s="319">
        <v>-5473230.8917017579</v>
      </c>
      <c r="AW78" s="319">
        <v>-5637383.8109350502</v>
      </c>
      <c r="AX78" s="319">
        <v>-5806461.3190023303</v>
      </c>
      <c r="AY78" s="319">
        <v>-5980611.1494346261</v>
      </c>
    </row>
    <row r="79" spans="1:51" x14ac:dyDescent="0.25">
      <c r="A79" s="320" t="s">
        <v>495</v>
      </c>
      <c r="B79" s="326">
        <v>0</v>
      </c>
      <c r="C79" s="326">
        <v>0</v>
      </c>
      <c r="D79" s="326">
        <v>0</v>
      </c>
      <c r="E79" s="326">
        <v>0</v>
      </c>
      <c r="F79" s="326">
        <v>0</v>
      </c>
      <c r="G79" s="326">
        <v>0</v>
      </c>
      <c r="H79" s="326">
        <v>0</v>
      </c>
      <c r="I79" s="326">
        <v>0</v>
      </c>
      <c r="J79" s="326">
        <v>0</v>
      </c>
      <c r="K79" s="326">
        <v>0</v>
      </c>
      <c r="L79" s="326">
        <v>0</v>
      </c>
      <c r="M79" s="326">
        <v>0</v>
      </c>
      <c r="N79" s="326">
        <v>0</v>
      </c>
      <c r="O79" s="326">
        <v>0</v>
      </c>
      <c r="P79" s="326">
        <v>0</v>
      </c>
      <c r="Q79" s="326">
        <v>0</v>
      </c>
      <c r="R79" s="326">
        <v>0</v>
      </c>
      <c r="S79" s="326">
        <v>0</v>
      </c>
      <c r="T79" s="326">
        <v>0</v>
      </c>
      <c r="U79" s="326">
        <v>0</v>
      </c>
      <c r="V79" s="326">
        <v>0</v>
      </c>
      <c r="W79" s="326">
        <v>0</v>
      </c>
      <c r="X79" s="326">
        <v>0</v>
      </c>
      <c r="Y79" s="326">
        <v>0</v>
      </c>
      <c r="Z79" s="326">
        <v>0</v>
      </c>
      <c r="AA79" s="326">
        <v>0</v>
      </c>
      <c r="AB79" s="326">
        <v>0</v>
      </c>
      <c r="AC79" s="326">
        <v>0</v>
      </c>
      <c r="AD79" s="326">
        <v>0</v>
      </c>
      <c r="AE79" s="326">
        <v>0</v>
      </c>
      <c r="AF79" s="326">
        <v>0</v>
      </c>
      <c r="AG79" s="326">
        <v>0</v>
      </c>
      <c r="AH79" s="326">
        <v>0</v>
      </c>
      <c r="AI79" s="326">
        <v>0</v>
      </c>
      <c r="AJ79" s="326">
        <v>0</v>
      </c>
      <c r="AK79" s="326">
        <v>0</v>
      </c>
      <c r="AL79" s="326">
        <v>0</v>
      </c>
      <c r="AM79" s="326">
        <v>0</v>
      </c>
      <c r="AN79" s="326">
        <v>0</v>
      </c>
      <c r="AO79" s="326">
        <v>0</v>
      </c>
      <c r="AP79" s="326">
        <v>0</v>
      </c>
      <c r="AQ79" s="326">
        <v>0</v>
      </c>
      <c r="AR79" s="326">
        <v>0</v>
      </c>
      <c r="AS79" s="326">
        <v>0</v>
      </c>
      <c r="AT79" s="326">
        <v>0</v>
      </c>
      <c r="AU79" s="326">
        <v>0</v>
      </c>
      <c r="AV79" s="326">
        <v>0</v>
      </c>
      <c r="AW79" s="326">
        <v>0</v>
      </c>
      <c r="AX79" s="326">
        <v>0</v>
      </c>
      <c r="AY79" s="326">
        <v>0</v>
      </c>
    </row>
    <row r="80" spans="1:51" x14ac:dyDescent="0.25">
      <c r="A80" s="320" t="s">
        <v>496</v>
      </c>
      <c r="B80" s="319">
        <v>0</v>
      </c>
      <c r="C80" s="319">
        <v>0</v>
      </c>
      <c r="D80" s="319">
        <v>0</v>
      </c>
      <c r="E80" s="319">
        <v>0</v>
      </c>
      <c r="F80" s="319">
        <v>0</v>
      </c>
      <c r="G80" s="319">
        <v>0</v>
      </c>
      <c r="H80" s="319">
        <v>0</v>
      </c>
      <c r="I80" s="319">
        <v>0</v>
      </c>
      <c r="J80" s="319">
        <v>0</v>
      </c>
      <c r="K80" s="319">
        <v>0</v>
      </c>
      <c r="L80" s="319">
        <v>0</v>
      </c>
      <c r="M80" s="319">
        <v>0</v>
      </c>
      <c r="N80" s="319">
        <v>0</v>
      </c>
      <c r="O80" s="319">
        <v>0</v>
      </c>
      <c r="P80" s="319">
        <v>0</v>
      </c>
      <c r="Q80" s="319">
        <v>0</v>
      </c>
      <c r="R80" s="319">
        <v>0</v>
      </c>
      <c r="S80" s="319">
        <v>0</v>
      </c>
      <c r="T80" s="319">
        <v>0</v>
      </c>
      <c r="U80" s="319">
        <v>0</v>
      </c>
      <c r="V80" s="319">
        <v>0</v>
      </c>
      <c r="W80" s="319">
        <v>0</v>
      </c>
      <c r="X80" s="319">
        <v>0</v>
      </c>
      <c r="Y80" s="319">
        <v>0</v>
      </c>
      <c r="Z80" s="319">
        <v>0</v>
      </c>
      <c r="AA80" s="319">
        <v>0</v>
      </c>
      <c r="AB80" s="319">
        <v>0</v>
      </c>
      <c r="AC80" s="319">
        <v>0</v>
      </c>
      <c r="AD80" s="319">
        <v>0</v>
      </c>
      <c r="AE80" s="319">
        <v>0</v>
      </c>
      <c r="AF80" s="319">
        <v>0</v>
      </c>
      <c r="AG80" s="319">
        <v>0</v>
      </c>
      <c r="AH80" s="319">
        <v>0</v>
      </c>
      <c r="AI80" s="319">
        <v>0</v>
      </c>
      <c r="AJ80" s="319">
        <v>0</v>
      </c>
      <c r="AK80" s="319">
        <v>0</v>
      </c>
      <c r="AL80" s="319">
        <v>0</v>
      </c>
      <c r="AM80" s="319">
        <v>0</v>
      </c>
      <c r="AN80" s="319">
        <v>0</v>
      </c>
      <c r="AO80" s="319">
        <v>0</v>
      </c>
      <c r="AP80" s="319">
        <v>0</v>
      </c>
      <c r="AQ80" s="319">
        <v>0</v>
      </c>
      <c r="AR80" s="319">
        <v>0</v>
      </c>
      <c r="AS80" s="319">
        <v>0</v>
      </c>
      <c r="AT80" s="319">
        <v>0</v>
      </c>
      <c r="AU80" s="319">
        <v>0</v>
      </c>
      <c r="AV80" s="319">
        <v>0</v>
      </c>
      <c r="AW80" s="319">
        <v>0</v>
      </c>
      <c r="AX80" s="319">
        <v>0</v>
      </c>
      <c r="AY80" s="319">
        <v>0</v>
      </c>
    </row>
    <row r="81" spans="1:51" x14ac:dyDescent="0.25">
      <c r="A81" s="320" t="s">
        <v>250</v>
      </c>
      <c r="B81" s="319">
        <v>-815.5</v>
      </c>
      <c r="C81" s="319">
        <v>0</v>
      </c>
      <c r="D81" s="319">
        <v>0</v>
      </c>
      <c r="E81" s="319">
        <v>0</v>
      </c>
      <c r="F81" s="319">
        <v>0</v>
      </c>
      <c r="G81" s="319">
        <v>0</v>
      </c>
      <c r="H81" s="319">
        <v>0</v>
      </c>
      <c r="I81" s="319">
        <v>0</v>
      </c>
      <c r="J81" s="319">
        <v>0</v>
      </c>
      <c r="K81" s="319">
        <v>0</v>
      </c>
      <c r="L81" s="319">
        <v>0</v>
      </c>
      <c r="M81" s="319">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row>
    <row r="82" spans="1:51" x14ac:dyDescent="0.25">
      <c r="A82" s="320" t="s">
        <v>497</v>
      </c>
      <c r="B82" s="319">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row>
    <row r="83" spans="1:51" x14ac:dyDescent="0.25">
      <c r="A83" s="327" t="s">
        <v>249</v>
      </c>
      <c r="B83" s="318">
        <v>280708.96399999998</v>
      </c>
      <c r="C83" s="318">
        <v>5791016.1100552548</v>
      </c>
      <c r="D83" s="318">
        <v>5965045.8270699214</v>
      </c>
      <c r="E83" s="318">
        <v>6144299.4693081193</v>
      </c>
      <c r="F83" s="318">
        <v>6328927.3610211555</v>
      </c>
      <c r="G83" s="318">
        <v>6519095.6435851436</v>
      </c>
      <c r="H83" s="318">
        <v>6714968.9590502866</v>
      </c>
      <c r="I83" s="318">
        <v>6916718.4807634298</v>
      </c>
      <c r="J83" s="318">
        <v>7124520.4897085708</v>
      </c>
      <c r="K83" s="318">
        <v>7338556.5473977141</v>
      </c>
      <c r="L83" s="318">
        <v>7559013.6885908581</v>
      </c>
      <c r="M83" s="318">
        <v>7785131.4986120928</v>
      </c>
      <c r="N83" s="318">
        <v>8018747.4698192365</v>
      </c>
      <c r="O83" s="318">
        <v>8259371.9232763778</v>
      </c>
      <c r="P83" s="318">
        <v>8507215.1074835211</v>
      </c>
      <c r="Q83" s="318">
        <v>8762493.5849406626</v>
      </c>
      <c r="R83" s="318">
        <v>9025430.4053978045</v>
      </c>
      <c r="S83" s="318">
        <v>9296255.3176049497</v>
      </c>
      <c r="T83" s="318">
        <v>9575204.9810620919</v>
      </c>
      <c r="U83" s="318">
        <v>9862523.1392692327</v>
      </c>
      <c r="V83" s="318">
        <v>10158460.831476381</v>
      </c>
      <c r="W83" s="318">
        <v>10459262.868983613</v>
      </c>
      <c r="X83" s="318">
        <v>10772864.350344753</v>
      </c>
      <c r="Y83" s="318">
        <v>11095873.8613699</v>
      </c>
      <c r="Z83" s="318">
        <v>11428573.64987104</v>
      </c>
      <c r="AA83" s="318">
        <v>11771254.443208182</v>
      </c>
      <c r="AB83" s="318">
        <v>12124215.640569324</v>
      </c>
      <c r="AC83" s="318">
        <v>12487765.678302465</v>
      </c>
      <c r="AD83" s="318">
        <v>12862222.202967608</v>
      </c>
      <c r="AE83" s="318">
        <v>13247912.417440759</v>
      </c>
      <c r="AF83" s="318">
        <v>13645173.350105889</v>
      </c>
      <c r="AG83" s="318">
        <v>14054352.104819037</v>
      </c>
      <c r="AH83" s="318">
        <v>14475806.20701218</v>
      </c>
      <c r="AI83" s="318">
        <v>14909903.930569328</v>
      </c>
      <c r="AJ83" s="318">
        <v>15357024.586246464</v>
      </c>
      <c r="AK83" s="318">
        <v>15817558.848547615</v>
      </c>
      <c r="AL83" s="318">
        <v>16291909.140284747</v>
      </c>
      <c r="AM83" s="318">
        <v>16780489.940225899</v>
      </c>
      <c r="AN83" s="318">
        <v>17283728.148427047</v>
      </c>
      <c r="AO83" s="318">
        <v>17802063.509248182</v>
      </c>
      <c r="AP83" s="318">
        <v>18335948.919001315</v>
      </c>
      <c r="AQ83" s="318">
        <v>18885850.887422472</v>
      </c>
      <c r="AR83" s="318">
        <v>19452249.922231607</v>
      </c>
      <c r="AS83" s="318">
        <v>20035640.913692757</v>
      </c>
      <c r="AT83" s="318">
        <v>20636533.634541899</v>
      </c>
      <c r="AU83" s="318">
        <v>21255453.124547046</v>
      </c>
      <c r="AV83" s="318">
        <v>21892940.209664185</v>
      </c>
      <c r="AW83" s="318">
        <v>22549551.88659732</v>
      </c>
      <c r="AX83" s="318">
        <v>23225861.91886647</v>
      </c>
      <c r="AY83" s="318">
        <v>23922461.240595601</v>
      </c>
    </row>
    <row r="84" spans="1:51" x14ac:dyDescent="0.25">
      <c r="A84" s="327" t="s">
        <v>531</v>
      </c>
      <c r="B84" s="318">
        <v>280708.96399999998</v>
      </c>
      <c r="C84" s="318">
        <v>6071725.0740552545</v>
      </c>
      <c r="D84" s="318">
        <v>12036770.901125176</v>
      </c>
      <c r="E84" s="318">
        <v>18181070.370433293</v>
      </c>
      <c r="F84" s="318">
        <v>24509997.731454447</v>
      </c>
      <c r="G84" s="318">
        <v>31029093.375039592</v>
      </c>
      <c r="H84" s="318">
        <v>37744062.334089875</v>
      </c>
      <c r="I84" s="318">
        <v>44660780.814853303</v>
      </c>
      <c r="J84" s="318">
        <v>51785301.304561876</v>
      </c>
      <c r="K84" s="318">
        <v>59123857.851959586</v>
      </c>
      <c r="L84" s="318">
        <v>66682871.540550441</v>
      </c>
      <c r="M84" s="318">
        <v>74468003.039162531</v>
      </c>
      <c r="N84" s="318">
        <v>82486750.508981764</v>
      </c>
      <c r="O84" s="318">
        <v>90746122.432258144</v>
      </c>
      <c r="P84" s="318">
        <v>99253337.539741665</v>
      </c>
      <c r="Q84" s="318">
        <v>108015831.12468232</v>
      </c>
      <c r="R84" s="318">
        <v>117041261.53008012</v>
      </c>
      <c r="S84" s="318">
        <v>126337516.84768507</v>
      </c>
      <c r="T84" s="318">
        <v>135912721.82874715</v>
      </c>
      <c r="U84" s="318">
        <v>145775244.96801639</v>
      </c>
      <c r="V84" s="318">
        <v>155933705.79949278</v>
      </c>
      <c r="W84" s="318">
        <v>166392968.6684764</v>
      </c>
      <c r="X84" s="318">
        <v>177165833.01882115</v>
      </c>
      <c r="Y84" s="318">
        <v>188261706.88019106</v>
      </c>
      <c r="Z84" s="318">
        <v>199690280.53006211</v>
      </c>
      <c r="AA84" s="318">
        <v>211461534.9732703</v>
      </c>
      <c r="AB84" s="318">
        <v>223585750.61383963</v>
      </c>
      <c r="AC84" s="318">
        <v>236073516.29214209</v>
      </c>
      <c r="AD84" s="318">
        <v>248935738.49510971</v>
      </c>
      <c r="AE84" s="318">
        <v>262183650.91255048</v>
      </c>
      <c r="AF84" s="318">
        <v>275828824.26265639</v>
      </c>
      <c r="AG84" s="318">
        <v>289883176.36747545</v>
      </c>
      <c r="AH84" s="318">
        <v>304358982.57448763</v>
      </c>
      <c r="AI84" s="318">
        <v>319268886.50505698</v>
      </c>
      <c r="AJ84" s="318">
        <v>334625911.09130347</v>
      </c>
      <c r="AK84" s="318">
        <v>350443469.93985111</v>
      </c>
      <c r="AL84" s="318">
        <v>366735379.08013582</v>
      </c>
      <c r="AM84" s="318">
        <v>383515869.02036172</v>
      </c>
      <c r="AN84" s="318">
        <v>400799597.16878879</v>
      </c>
      <c r="AO84" s="318">
        <v>418601660.67803699</v>
      </c>
      <c r="AP84" s="318">
        <v>436937609.59703833</v>
      </c>
      <c r="AQ84" s="318">
        <v>455823460.48446083</v>
      </c>
      <c r="AR84" s="318">
        <v>475275710.40669245</v>
      </c>
      <c r="AS84" s="318">
        <v>495311351.32038522</v>
      </c>
      <c r="AT84" s="318">
        <v>515947884.95492709</v>
      </c>
      <c r="AU84" s="318">
        <v>537203338.07947409</v>
      </c>
      <c r="AV84" s="318">
        <v>559096278.28913832</v>
      </c>
      <c r="AW84" s="318">
        <v>581645830.17573559</v>
      </c>
      <c r="AX84" s="318">
        <v>604871692.09460211</v>
      </c>
      <c r="AY84" s="318">
        <v>628794153.33519769</v>
      </c>
    </row>
    <row r="85" spans="1:51" x14ac:dyDescent="0.25">
      <c r="A85" s="328" t="s">
        <v>248</v>
      </c>
      <c r="B85" s="329">
        <v>1</v>
      </c>
      <c r="C85" s="329">
        <v>0.88105726872246692</v>
      </c>
      <c r="D85" s="329">
        <v>0.77626191076869333</v>
      </c>
      <c r="E85" s="329">
        <v>0.68393119891514842</v>
      </c>
      <c r="F85" s="329">
        <v>0.60258255411026285</v>
      </c>
      <c r="G85" s="329">
        <v>0.53090973930419638</v>
      </c>
      <c r="H85" s="329">
        <v>0.4677618848495122</v>
      </c>
      <c r="I85" s="329">
        <v>0.41212500867798435</v>
      </c>
      <c r="J85" s="329">
        <v>0.3631057345180479</v>
      </c>
      <c r="K85" s="329">
        <v>0.31991694671193649</v>
      </c>
      <c r="L85" s="329">
        <v>0.28186515128804979</v>
      </c>
      <c r="M85" s="329">
        <v>0.24833934034189409</v>
      </c>
      <c r="N85" s="329">
        <v>0.21880118091796832</v>
      </c>
      <c r="O85" s="329">
        <v>0.19277637085283555</v>
      </c>
      <c r="P85" s="329">
        <v>0.16984702277782865</v>
      </c>
      <c r="Q85" s="329">
        <v>0.14964495398927638</v>
      </c>
      <c r="R85" s="329">
        <v>0.13184577443989109</v>
      </c>
      <c r="S85" s="329">
        <v>0.11616367792060887</v>
      </c>
      <c r="T85" s="329">
        <v>0.102346852793488</v>
      </c>
      <c r="U85" s="329">
        <v>9.0173438584570942E-2</v>
      </c>
      <c r="V85" s="329">
        <v>7.9447963510635183E-2</v>
      </c>
      <c r="W85" s="329">
        <v>6.999820573624245E-2</v>
      </c>
      <c r="X85" s="329">
        <v>6.1672427961447097E-2</v>
      </c>
      <c r="Y85" s="329">
        <v>5.4336940935195678E-2</v>
      </c>
      <c r="Z85" s="329">
        <v>4.7873956771097514E-2</v>
      </c>
      <c r="AA85" s="329">
        <v>4.2179697595680632E-2</v>
      </c>
      <c r="AB85" s="329">
        <v>3.7162729159189986E-2</v>
      </c>
      <c r="AC85" s="329">
        <v>3.2742492651268711E-2</v>
      </c>
      <c r="AD85" s="329">
        <v>2.8848011146492256E-2</v>
      </c>
      <c r="AE85" s="329">
        <v>2.5416749908803746E-2</v>
      </c>
      <c r="AF85" s="329">
        <v>2.239361225445264E-2</v>
      </c>
      <c r="AG85" s="329">
        <v>1.9730054849738013E-2</v>
      </c>
      <c r="AH85" s="329">
        <v>1.7383308237654636E-2</v>
      </c>
      <c r="AI85" s="329">
        <v>1.5315690077228756E-2</v>
      </c>
      <c r="AJ85" s="329">
        <v>1.3494000068042956E-2</v>
      </c>
      <c r="AK85" s="329">
        <v>1.1888986844090711E-2</v>
      </c>
      <c r="AL85" s="329">
        <v>1.0474878276731903E-2</v>
      </c>
      <c r="AM85" s="329">
        <v>9.228967644697713E-3</v>
      </c>
      <c r="AN85" s="329">
        <v>8.1312490261653842E-3</v>
      </c>
      <c r="AO85" s="329">
        <v>7.1640960582954934E-3</v>
      </c>
      <c r="AP85" s="329">
        <v>6.3119789059872195E-3</v>
      </c>
      <c r="AQ85" s="329">
        <v>5.5612148951429243E-3</v>
      </c>
      <c r="AR85" s="329">
        <v>4.8997488062933253E-3</v>
      </c>
      <c r="AS85" s="329">
        <v>4.3169593006989653E-3</v>
      </c>
      <c r="AT85" s="329">
        <v>3.8034883706598811E-3</v>
      </c>
      <c r="AU85" s="329">
        <v>3.3510910754712612E-3</v>
      </c>
      <c r="AV85" s="329">
        <v>2.9525031501949437E-3</v>
      </c>
      <c r="AW85" s="329">
        <v>2.6013243614052368E-3</v>
      </c>
      <c r="AX85" s="329">
        <v>2.2919157369209139E-3</v>
      </c>
      <c r="AY85" s="329">
        <v>2.0193090193135802E-3</v>
      </c>
    </row>
    <row r="86" spans="1:51" x14ac:dyDescent="0.25">
      <c r="A86" s="330" t="s">
        <v>532</v>
      </c>
      <c r="B86" s="331">
        <v>280708.96399999998</v>
      </c>
      <c r="C86" s="331">
        <v>5102216.8370530875</v>
      </c>
      <c r="D86" s="331">
        <v>4630437.871544118</v>
      </c>
      <c r="E86" s="331">
        <v>4202278.1025376124</v>
      </c>
      <c r="F86" s="331">
        <v>3813701.2139824536</v>
      </c>
      <c r="G86" s="331">
        <v>3461051.3686349108</v>
      </c>
      <c r="H86" s="331">
        <v>3141006.5369913289</v>
      </c>
      <c r="I86" s="331">
        <v>2850552.6639078031</v>
      </c>
      <c r="J86" s="331">
        <v>2586954.2455045129</v>
      </c>
      <c r="K86" s="331">
        <v>2347728.6039163671</v>
      </c>
      <c r="L86" s="331">
        <v>2130622.5369231016</v>
      </c>
      <c r="M86" s="331">
        <v>1933354.4208402284</v>
      </c>
      <c r="N86" s="331">
        <v>1754511.4158794195</v>
      </c>
      <c r="O86" s="331">
        <v>1592211.7448930247</v>
      </c>
      <c r="P86" s="331">
        <v>1444925.1581366416</v>
      </c>
      <c r="Q86" s="331">
        <v>1311262.949349775</v>
      </c>
      <c r="R86" s="331">
        <v>1189964.8614530137</v>
      </c>
      <c r="S86" s="331">
        <v>1079887.208582009</v>
      </c>
      <c r="T86" s="331">
        <v>979992.09466423502</v>
      </c>
      <c r="U86" s="331">
        <v>889337.62458780396</v>
      </c>
      <c r="V86" s="331">
        <v>807069.02546335221</v>
      </c>
      <c r="W86" s="331">
        <v>732129.63415255642</v>
      </c>
      <c r="X86" s="331">
        <v>664388.70058507833</v>
      </c>
      <c r="Y86" s="331">
        <v>602915.84262963792</v>
      </c>
      <c r="Z86" s="331">
        <v>547131.04086923029</v>
      </c>
      <c r="AA86" s="331">
        <v>496507.95273633313</v>
      </c>
      <c r="AB86" s="331">
        <v>450568.94211809291</v>
      </c>
      <c r="AC86" s="331">
        <v>408880.5759525841</v>
      </c>
      <c r="AD86" s="331">
        <v>371049.52947986976</v>
      </c>
      <c r="AE86" s="331">
        <v>336718.87672782742</v>
      </c>
      <c r="AF86" s="331">
        <v>305564.72114706179</v>
      </c>
      <c r="AG86" s="331">
        <v>277293.13790561049</v>
      </c>
      <c r="AH86" s="331">
        <v>251637.40128504694</v>
      </c>
      <c r="AI86" s="331">
        <v>228355.4676818547</v>
      </c>
      <c r="AJ86" s="331">
        <v>207227.69081174713</v>
      </c>
      <c r="AK86" s="331">
        <v>188054.74905601321</v>
      </c>
      <c r="AL86" s="331">
        <v>170655.76514005862</v>
      </c>
      <c r="AM86" s="331">
        <v>154866.5987205203</v>
      </c>
      <c r="AN86" s="331">
        <v>140538.29767540467</v>
      </c>
      <c r="AO86" s="331">
        <v>127535.69301613094</v>
      </c>
      <c r="AP86" s="331">
        <v>115736.12279799546</v>
      </c>
      <c r="AQ86" s="331">
        <v>105028.27526258207</v>
      </c>
      <c r="AR86" s="331">
        <v>95311.138336173753</v>
      </c>
      <c r="AS86" s="331">
        <v>86493.046387830662</v>
      </c>
      <c r="AT86" s="331">
        <v>78490.815689711599</v>
      </c>
      <c r="AU86" s="331">
        <v>71228.959270767344</v>
      </c>
      <c r="AV86" s="331">
        <v>64638.974936063059</v>
      </c>
      <c r="AW86" s="331">
        <v>58658.698661377028</v>
      </c>
      <c r="AX86" s="331">
        <v>53231.718435402239</v>
      </c>
      <c r="AY86" s="331">
        <v>48306.84174731424</v>
      </c>
    </row>
    <row r="87" spans="1:51" x14ac:dyDescent="0.25">
      <c r="A87" s="330" t="s">
        <v>533</v>
      </c>
      <c r="B87" s="331">
        <v>280708.96399999998</v>
      </c>
      <c r="C87" s="331">
        <v>5382925.8010530872</v>
      </c>
      <c r="D87" s="331">
        <v>10013363.672597205</v>
      </c>
      <c r="E87" s="331">
        <v>14215641.775134817</v>
      </c>
      <c r="F87" s="331">
        <v>18029342.989117272</v>
      </c>
      <c r="G87" s="331">
        <v>21490394.357752182</v>
      </c>
      <c r="H87" s="331">
        <v>24631400.89474351</v>
      </c>
      <c r="I87" s="331">
        <v>27481953.558651313</v>
      </c>
      <c r="J87" s="331">
        <v>30068907.804155827</v>
      </c>
      <c r="K87" s="331">
        <v>32416636.408072192</v>
      </c>
      <c r="L87" s="331">
        <v>34547258.944995292</v>
      </c>
      <c r="M87" s="331">
        <v>36480613.365835518</v>
      </c>
      <c r="N87" s="331">
        <v>38235124.781714939</v>
      </c>
      <c r="O87" s="331">
        <v>39827336.52660796</v>
      </c>
      <c r="P87" s="331">
        <v>41272261.684744604</v>
      </c>
      <c r="Q87" s="331">
        <v>42583524.63409438</v>
      </c>
      <c r="R87" s="331">
        <v>43773489.495547391</v>
      </c>
      <c r="S87" s="331">
        <v>44853376.704129398</v>
      </c>
      <c r="T87" s="331">
        <v>45833368.798793636</v>
      </c>
      <c r="U87" s="331">
        <v>46722706.42338144</v>
      </c>
      <c r="V87" s="331">
        <v>47529775.44884479</v>
      </c>
      <c r="W87" s="331">
        <v>48261905.082997344</v>
      </c>
      <c r="X87" s="331">
        <v>48926293.783582419</v>
      </c>
      <c r="Y87" s="331">
        <v>49529209.62621206</v>
      </c>
      <c r="Z87" s="331">
        <v>50076340.667081289</v>
      </c>
      <c r="AA87" s="331">
        <v>50572848.619817622</v>
      </c>
      <c r="AB87" s="331">
        <v>51023417.561935715</v>
      </c>
      <c r="AC87" s="331">
        <v>51432298.137888297</v>
      </c>
      <c r="AD87" s="331">
        <v>51803347.667368166</v>
      </c>
      <c r="AE87" s="331">
        <v>52140066.544095993</v>
      </c>
      <c r="AF87" s="331">
        <v>52445631.265243053</v>
      </c>
      <c r="AG87" s="331">
        <v>52722924.403148666</v>
      </c>
      <c r="AH87" s="331">
        <v>52974561.804433711</v>
      </c>
      <c r="AI87" s="331">
        <v>53202917.272115566</v>
      </c>
      <c r="AJ87" s="331">
        <v>53410144.962927312</v>
      </c>
      <c r="AK87" s="331">
        <v>53598199.711983323</v>
      </c>
      <c r="AL87" s="331">
        <v>53768855.47712338</v>
      </c>
      <c r="AM87" s="331">
        <v>53923722.0758439</v>
      </c>
      <c r="AN87" s="331">
        <v>54064260.373519301</v>
      </c>
      <c r="AO87" s="331">
        <v>54191796.066535436</v>
      </c>
      <c r="AP87" s="331">
        <v>54307532.189333431</v>
      </c>
      <c r="AQ87" s="331">
        <v>54412560.464596011</v>
      </c>
      <c r="AR87" s="331">
        <v>54507871.602932185</v>
      </c>
      <c r="AS87" s="331">
        <v>54594364.649320014</v>
      </c>
      <c r="AT87" s="331">
        <v>54672855.465009727</v>
      </c>
      <c r="AU87" s="331">
        <v>54744084.424280494</v>
      </c>
      <c r="AV87" s="331">
        <v>54808723.399216555</v>
      </c>
      <c r="AW87" s="331">
        <v>54867382.097877935</v>
      </c>
      <c r="AX87" s="331">
        <v>54920613.816313334</v>
      </c>
      <c r="AY87" s="331">
        <v>54968920.658060648</v>
      </c>
    </row>
    <row r="88" spans="1:51" x14ac:dyDescent="0.25">
      <c r="A88" s="330" t="s">
        <v>534</v>
      </c>
      <c r="B88" s="332">
        <v>0</v>
      </c>
      <c r="C88" s="332">
        <v>0</v>
      </c>
      <c r="D88" s="332">
        <v>0</v>
      </c>
      <c r="E88" s="332">
        <v>0</v>
      </c>
      <c r="F88" s="332">
        <v>0</v>
      </c>
      <c r="G88" s="332">
        <v>0</v>
      </c>
      <c r="H88" s="332">
        <v>0</v>
      </c>
      <c r="I88" s="332">
        <v>0</v>
      </c>
      <c r="J88" s="332">
        <v>0</v>
      </c>
      <c r="K88" s="332">
        <v>0</v>
      </c>
      <c r="L88" s="332">
        <v>0</v>
      </c>
      <c r="M88" s="332">
        <v>0</v>
      </c>
      <c r="N88" s="332">
        <v>0</v>
      </c>
      <c r="O88" s="332">
        <v>0</v>
      </c>
      <c r="P88" s="332">
        <v>0</v>
      </c>
      <c r="Q88" s="332">
        <v>0</v>
      </c>
      <c r="R88" s="332">
        <v>0</v>
      </c>
      <c r="S88" s="332">
        <v>0</v>
      </c>
      <c r="T88" s="332">
        <v>0</v>
      </c>
      <c r="U88" s="332">
        <v>0</v>
      </c>
      <c r="V88" s="332">
        <v>0</v>
      </c>
      <c r="W88" s="332">
        <v>0</v>
      </c>
      <c r="X88" s="332">
        <v>0</v>
      </c>
      <c r="Y88" s="332">
        <v>0</v>
      </c>
      <c r="Z88" s="332">
        <v>0</v>
      </c>
      <c r="AA88" s="332">
        <v>0</v>
      </c>
      <c r="AB88" s="332">
        <v>0</v>
      </c>
      <c r="AC88" s="332">
        <v>0</v>
      </c>
      <c r="AD88" s="332">
        <v>0</v>
      </c>
      <c r="AE88" s="332">
        <v>0</v>
      </c>
      <c r="AF88" s="332">
        <v>0</v>
      </c>
      <c r="AG88" s="332">
        <v>0</v>
      </c>
      <c r="AH88" s="332">
        <v>0</v>
      </c>
      <c r="AI88" s="332">
        <v>0</v>
      </c>
      <c r="AJ88" s="332">
        <v>0</v>
      </c>
      <c r="AK88" s="332">
        <v>0</v>
      </c>
      <c r="AL88" s="332">
        <v>0</v>
      </c>
      <c r="AM88" s="332">
        <v>0</v>
      </c>
      <c r="AN88" s="332">
        <v>0</v>
      </c>
      <c r="AO88" s="332">
        <v>0</v>
      </c>
      <c r="AP88" s="332">
        <v>0</v>
      </c>
      <c r="AQ88" s="332">
        <v>0</v>
      </c>
      <c r="AR88" s="332">
        <v>0</v>
      </c>
      <c r="AS88" s="332">
        <v>0</v>
      </c>
      <c r="AT88" s="332">
        <v>0</v>
      </c>
      <c r="AU88" s="332">
        <v>0</v>
      </c>
      <c r="AV88" s="332">
        <v>0</v>
      </c>
      <c r="AW88" s="332">
        <v>0</v>
      </c>
      <c r="AX88" s="332">
        <v>0</v>
      </c>
      <c r="AY88" s="332">
        <v>0</v>
      </c>
    </row>
    <row r="89" spans="1:51" x14ac:dyDescent="0.25">
      <c r="A89" s="330" t="s">
        <v>535</v>
      </c>
      <c r="B89" s="333">
        <v>0</v>
      </c>
      <c r="C89" s="333">
        <v>0</v>
      </c>
      <c r="D89" s="333">
        <v>0</v>
      </c>
      <c r="E89" s="333">
        <v>0</v>
      </c>
      <c r="F89" s="333">
        <v>0</v>
      </c>
      <c r="G89" s="333">
        <v>0</v>
      </c>
      <c r="H89" s="333">
        <v>0</v>
      </c>
      <c r="I89" s="333">
        <v>0</v>
      </c>
      <c r="J89" s="333">
        <v>0</v>
      </c>
      <c r="K89" s="333">
        <v>0</v>
      </c>
      <c r="L89" s="333">
        <v>0</v>
      </c>
      <c r="M89" s="333">
        <v>0</v>
      </c>
      <c r="N89" s="333">
        <v>0</v>
      </c>
      <c r="O89" s="333">
        <v>0</v>
      </c>
      <c r="P89" s="333">
        <v>0</v>
      </c>
      <c r="Q89" s="333">
        <v>0</v>
      </c>
      <c r="R89" s="333">
        <v>0</v>
      </c>
      <c r="S89" s="333">
        <v>0</v>
      </c>
      <c r="T89" s="333">
        <v>0</v>
      </c>
      <c r="U89" s="333">
        <v>0</v>
      </c>
      <c r="V89" s="333">
        <v>0</v>
      </c>
      <c r="W89" s="333">
        <v>0</v>
      </c>
      <c r="X89" s="333">
        <v>0</v>
      </c>
      <c r="Y89" s="333">
        <v>0</v>
      </c>
      <c r="Z89" s="333">
        <v>0</v>
      </c>
      <c r="AA89" s="333">
        <v>0</v>
      </c>
      <c r="AB89" s="333">
        <v>0</v>
      </c>
      <c r="AC89" s="333">
        <v>0</v>
      </c>
      <c r="AD89" s="333">
        <v>0</v>
      </c>
      <c r="AE89" s="333">
        <v>0</v>
      </c>
      <c r="AF89" s="333">
        <v>0</v>
      </c>
      <c r="AG89" s="333">
        <v>0</v>
      </c>
      <c r="AH89" s="333">
        <v>0</v>
      </c>
      <c r="AI89" s="333">
        <v>0</v>
      </c>
      <c r="AJ89" s="333">
        <v>0</v>
      </c>
      <c r="AK89" s="333">
        <v>0</v>
      </c>
      <c r="AL89" s="333">
        <v>0</v>
      </c>
      <c r="AM89" s="333">
        <v>0</v>
      </c>
      <c r="AN89" s="333">
        <v>0</v>
      </c>
      <c r="AO89" s="333">
        <v>0</v>
      </c>
      <c r="AP89" s="333">
        <v>0</v>
      </c>
      <c r="AQ89" s="333">
        <v>0</v>
      </c>
      <c r="AR89" s="333">
        <v>0</v>
      </c>
      <c r="AS89" s="333">
        <v>0</v>
      </c>
      <c r="AT89" s="333">
        <v>0</v>
      </c>
      <c r="AU89" s="333">
        <v>0</v>
      </c>
      <c r="AV89" s="333">
        <v>0</v>
      </c>
      <c r="AW89" s="333">
        <v>0</v>
      </c>
      <c r="AX89" s="333">
        <v>0</v>
      </c>
      <c r="AY89" s="333">
        <v>0</v>
      </c>
    </row>
    <row r="90" spans="1:51" ht="16.5" thickBot="1" x14ac:dyDescent="0.3">
      <c r="A90" s="334" t="s">
        <v>536</v>
      </c>
      <c r="B90" s="335">
        <v>0</v>
      </c>
      <c r="C90" s="335">
        <v>0</v>
      </c>
      <c r="D90" s="335">
        <v>0</v>
      </c>
      <c r="E90" s="335">
        <v>0</v>
      </c>
      <c r="F90" s="335">
        <v>0</v>
      </c>
      <c r="G90" s="335">
        <v>0</v>
      </c>
      <c r="H90" s="335">
        <v>0</v>
      </c>
      <c r="I90" s="335">
        <v>0</v>
      </c>
      <c r="J90" s="335">
        <v>0</v>
      </c>
      <c r="K90" s="335">
        <v>0</v>
      </c>
      <c r="L90" s="335">
        <v>0</v>
      </c>
      <c r="M90" s="335">
        <v>0</v>
      </c>
      <c r="N90" s="335">
        <v>0</v>
      </c>
      <c r="O90" s="335">
        <v>0</v>
      </c>
      <c r="P90" s="335">
        <v>0</v>
      </c>
      <c r="Q90" s="335">
        <v>0</v>
      </c>
      <c r="R90" s="335">
        <v>0</v>
      </c>
      <c r="S90" s="335">
        <v>0</v>
      </c>
      <c r="T90" s="335">
        <v>0</v>
      </c>
      <c r="U90" s="335">
        <v>0</v>
      </c>
      <c r="V90" s="335">
        <v>0</v>
      </c>
      <c r="W90" s="335">
        <v>0</v>
      </c>
      <c r="X90" s="335">
        <v>0</v>
      </c>
      <c r="Y90" s="335">
        <v>0</v>
      </c>
      <c r="Z90" s="335">
        <v>0</v>
      </c>
      <c r="AA90" s="335">
        <v>0</v>
      </c>
      <c r="AB90" s="335">
        <v>0</v>
      </c>
      <c r="AC90" s="335">
        <v>0</v>
      </c>
      <c r="AD90" s="335">
        <v>0</v>
      </c>
      <c r="AE90" s="335">
        <v>0</v>
      </c>
      <c r="AF90" s="335">
        <v>0</v>
      </c>
      <c r="AG90" s="335">
        <v>0</v>
      </c>
      <c r="AH90" s="335">
        <v>0</v>
      </c>
      <c r="AI90" s="335">
        <v>0</v>
      </c>
      <c r="AJ90" s="335">
        <v>0</v>
      </c>
      <c r="AK90" s="335">
        <v>0</v>
      </c>
      <c r="AL90" s="335">
        <v>0</v>
      </c>
      <c r="AM90" s="335">
        <v>0</v>
      </c>
      <c r="AN90" s="335">
        <v>0</v>
      </c>
      <c r="AO90" s="335">
        <v>0</v>
      </c>
      <c r="AP90" s="335">
        <v>0</v>
      </c>
      <c r="AQ90" s="335">
        <v>0</v>
      </c>
      <c r="AR90" s="335">
        <v>0</v>
      </c>
      <c r="AS90" s="335">
        <v>0</v>
      </c>
      <c r="AT90" s="335">
        <v>0</v>
      </c>
      <c r="AU90" s="335">
        <v>0</v>
      </c>
      <c r="AV90" s="335">
        <v>0</v>
      </c>
      <c r="AW90" s="335">
        <v>0</v>
      </c>
      <c r="AX90" s="335">
        <v>0</v>
      </c>
      <c r="AY90" s="335">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A15" sqref="A15:L15"/>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N_NS3300.VL.0079</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44"/>
      <c r="C15" s="444"/>
      <c r="D15" s="444"/>
      <c r="E15" s="444"/>
      <c r="F15" s="444"/>
      <c r="G15" s="444"/>
      <c r="H15" s="444"/>
      <c r="I15" s="444"/>
      <c r="J15" s="444"/>
      <c r="K15" s="444"/>
      <c r="L15" s="444"/>
    </row>
    <row r="16" spans="1:44" x14ac:dyDescent="0.25">
      <c r="A16" s="376" t="s">
        <v>6</v>
      </c>
      <c r="B16" s="376"/>
      <c r="C16" s="376"/>
      <c r="D16" s="376"/>
      <c r="E16" s="376"/>
      <c r="F16" s="376"/>
      <c r="G16" s="376"/>
      <c r="H16" s="376"/>
      <c r="I16" s="376"/>
      <c r="J16" s="376"/>
      <c r="K16" s="376"/>
      <c r="L16" s="376"/>
    </row>
    <row r="17" spans="1:12" ht="15.75" customHeight="1" x14ac:dyDescent="0.25">
      <c r="L17" s="187"/>
    </row>
    <row r="18" spans="1:12" x14ac:dyDescent="0.25">
      <c r="K18" s="188"/>
    </row>
    <row r="19" spans="1:12" ht="15.75" customHeight="1" x14ac:dyDescent="0.25">
      <c r="A19" s="443" t="s">
        <v>402</v>
      </c>
      <c r="B19" s="443"/>
      <c r="C19" s="443"/>
      <c r="D19" s="443"/>
      <c r="E19" s="443"/>
      <c r="F19" s="443"/>
      <c r="G19" s="443"/>
      <c r="H19" s="443"/>
      <c r="I19" s="443"/>
      <c r="J19" s="443"/>
      <c r="K19" s="443"/>
      <c r="L19" s="443"/>
    </row>
    <row r="20" spans="1:12" x14ac:dyDescent="0.25">
      <c r="A20" s="189"/>
      <c r="B20" s="189"/>
      <c r="C20" s="190"/>
      <c r="D20" s="190"/>
      <c r="E20" s="190"/>
      <c r="F20" s="190"/>
      <c r="G20" s="190"/>
      <c r="H20" s="190"/>
      <c r="I20" s="190"/>
      <c r="J20" s="190"/>
      <c r="K20" s="190"/>
      <c r="L20" s="190"/>
    </row>
    <row r="21" spans="1:12" ht="28.5" customHeight="1" x14ac:dyDescent="0.25">
      <c r="A21" s="433" t="s">
        <v>218</v>
      </c>
      <c r="B21" s="433" t="s">
        <v>217</v>
      </c>
      <c r="C21" s="439" t="s">
        <v>336</v>
      </c>
      <c r="D21" s="439"/>
      <c r="E21" s="439"/>
      <c r="F21" s="439"/>
      <c r="G21" s="439"/>
      <c r="H21" s="439"/>
      <c r="I21" s="434" t="s">
        <v>216</v>
      </c>
      <c r="J21" s="436" t="s">
        <v>338</v>
      </c>
      <c r="K21" s="433" t="s">
        <v>215</v>
      </c>
      <c r="L21" s="435" t="s">
        <v>337</v>
      </c>
    </row>
    <row r="22" spans="1:12" ht="58.5" customHeight="1" x14ac:dyDescent="0.25">
      <c r="A22" s="433"/>
      <c r="B22" s="433"/>
      <c r="C22" s="440" t="s">
        <v>2</v>
      </c>
      <c r="D22" s="440"/>
      <c r="E22" s="191"/>
      <c r="F22" s="192"/>
      <c r="G22" s="441" t="s">
        <v>1</v>
      </c>
      <c r="H22" s="442"/>
      <c r="I22" s="434"/>
      <c r="J22" s="437"/>
      <c r="K22" s="433"/>
      <c r="L22" s="435"/>
    </row>
    <row r="23" spans="1:12" ht="47.25" x14ac:dyDescent="0.25">
      <c r="A23" s="433"/>
      <c r="B23" s="433"/>
      <c r="C23" s="193" t="s">
        <v>214</v>
      </c>
      <c r="D23" s="193" t="s">
        <v>213</v>
      </c>
      <c r="E23" s="193" t="s">
        <v>214</v>
      </c>
      <c r="F23" s="193" t="s">
        <v>213</v>
      </c>
      <c r="G23" s="193" t="s">
        <v>214</v>
      </c>
      <c r="H23" s="193" t="s">
        <v>213</v>
      </c>
      <c r="I23" s="434"/>
      <c r="J23" s="438"/>
      <c r="K23" s="433"/>
      <c r="L23" s="435"/>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353">
        <v>1</v>
      </c>
      <c r="B25" s="195" t="s">
        <v>212</v>
      </c>
      <c r="C25" s="195"/>
      <c r="D25" s="238"/>
      <c r="E25" s="238"/>
      <c r="F25" s="238"/>
      <c r="G25" s="238"/>
      <c r="H25" s="238"/>
      <c r="I25" s="238"/>
      <c r="J25" s="196"/>
      <c r="K25" s="111"/>
      <c r="L25" s="179"/>
    </row>
    <row r="26" spans="1:12" ht="21.75" customHeight="1" x14ac:dyDescent="0.25">
      <c r="A26" s="353" t="s">
        <v>211</v>
      </c>
      <c r="B26" s="197" t="s">
        <v>343</v>
      </c>
      <c r="C26" s="255"/>
      <c r="D26" s="255"/>
      <c r="E26" s="256"/>
      <c r="F26" s="256"/>
      <c r="G26" s="269">
        <v>44509</v>
      </c>
      <c r="H26" s="269">
        <v>44509</v>
      </c>
      <c r="I26" s="270">
        <v>1</v>
      </c>
      <c r="J26" s="271">
        <v>1</v>
      </c>
      <c r="K26" s="111"/>
      <c r="L26" s="111"/>
    </row>
    <row r="27" spans="1:12" s="198" customFormat="1" ht="39" customHeight="1" x14ac:dyDescent="0.25">
      <c r="A27" s="353" t="s">
        <v>210</v>
      </c>
      <c r="B27" s="197" t="s">
        <v>345</v>
      </c>
      <c r="C27" s="269" t="s">
        <v>444</v>
      </c>
      <c r="D27" s="269" t="s">
        <v>444</v>
      </c>
      <c r="E27" s="256"/>
      <c r="F27" s="256"/>
      <c r="G27" s="269">
        <v>44509</v>
      </c>
      <c r="H27" s="269">
        <v>44509</v>
      </c>
      <c r="I27" s="270">
        <v>1</v>
      </c>
      <c r="J27" s="271">
        <v>1</v>
      </c>
      <c r="K27" s="111"/>
      <c r="L27" s="111"/>
    </row>
    <row r="28" spans="1:12" s="198" customFormat="1" ht="70.5" customHeight="1" x14ac:dyDescent="0.25">
      <c r="A28" s="353" t="s">
        <v>344</v>
      </c>
      <c r="B28" s="197" t="s">
        <v>349</v>
      </c>
      <c r="C28" s="269" t="s">
        <v>444</v>
      </c>
      <c r="D28" s="269" t="s">
        <v>444</v>
      </c>
      <c r="E28" s="256"/>
      <c r="F28" s="256"/>
      <c r="G28" s="269" t="s">
        <v>436</v>
      </c>
      <c r="H28" s="269" t="s">
        <v>436</v>
      </c>
      <c r="I28" s="257"/>
      <c r="J28" s="258"/>
      <c r="K28" s="111"/>
      <c r="L28" s="111"/>
    </row>
    <row r="29" spans="1:12" s="198" customFormat="1" ht="54" customHeight="1" x14ac:dyDescent="0.25">
      <c r="A29" s="353" t="s">
        <v>209</v>
      </c>
      <c r="B29" s="197" t="s">
        <v>348</v>
      </c>
      <c r="C29" s="269" t="s">
        <v>444</v>
      </c>
      <c r="D29" s="269" t="s">
        <v>444</v>
      </c>
      <c r="E29" s="255"/>
      <c r="F29" s="256"/>
      <c r="G29" s="269" t="s">
        <v>436</v>
      </c>
      <c r="H29" s="269" t="s">
        <v>436</v>
      </c>
      <c r="I29" s="257"/>
      <c r="J29" s="258"/>
      <c r="K29" s="111"/>
      <c r="L29" s="111"/>
    </row>
    <row r="30" spans="1:12" s="198" customFormat="1" ht="57" customHeight="1" x14ac:dyDescent="0.25">
      <c r="A30" s="353" t="s">
        <v>208</v>
      </c>
      <c r="B30" s="197" t="s">
        <v>350</v>
      </c>
      <c r="C30" s="269" t="s">
        <v>444</v>
      </c>
      <c r="D30" s="269" t="s">
        <v>444</v>
      </c>
      <c r="E30" s="256"/>
      <c r="F30" s="256"/>
      <c r="G30" s="272">
        <v>44851</v>
      </c>
      <c r="H30" s="272">
        <v>44858</v>
      </c>
      <c r="I30" s="257"/>
      <c r="J30" s="258"/>
      <c r="K30" s="111"/>
      <c r="L30" s="111"/>
    </row>
    <row r="31" spans="1:12" s="198" customFormat="1" ht="37.5" customHeight="1" x14ac:dyDescent="0.25">
      <c r="A31" s="353" t="s">
        <v>207</v>
      </c>
      <c r="B31" s="199" t="s">
        <v>346</v>
      </c>
      <c r="C31" s="269" t="s">
        <v>444</v>
      </c>
      <c r="D31" s="269" t="s">
        <v>444</v>
      </c>
      <c r="E31" s="256"/>
      <c r="F31" s="256"/>
      <c r="G31" s="273">
        <v>44772</v>
      </c>
      <c r="H31" s="273">
        <v>44851</v>
      </c>
      <c r="I31" s="259"/>
      <c r="J31" s="258"/>
      <c r="K31" s="111"/>
      <c r="L31" s="111"/>
    </row>
    <row r="32" spans="1:12" s="198" customFormat="1" ht="31.5" x14ac:dyDescent="0.25">
      <c r="A32" s="353" t="s">
        <v>205</v>
      </c>
      <c r="B32" s="199" t="s">
        <v>351</v>
      </c>
      <c r="C32" s="269" t="s">
        <v>444</v>
      </c>
      <c r="D32" s="269" t="s">
        <v>444</v>
      </c>
      <c r="E32" s="256"/>
      <c r="F32" s="256"/>
      <c r="G32" s="273">
        <v>44851</v>
      </c>
      <c r="H32" s="273">
        <v>44867</v>
      </c>
      <c r="I32" s="257"/>
      <c r="J32" s="258"/>
      <c r="K32" s="111"/>
      <c r="L32" s="111"/>
    </row>
    <row r="33" spans="1:12" s="198" customFormat="1" ht="37.5" customHeight="1" x14ac:dyDescent="0.25">
      <c r="A33" s="353" t="s">
        <v>362</v>
      </c>
      <c r="B33" s="199" t="s">
        <v>281</v>
      </c>
      <c r="C33" s="269" t="s">
        <v>444</v>
      </c>
      <c r="D33" s="269" t="s">
        <v>444</v>
      </c>
      <c r="E33" s="256"/>
      <c r="F33" s="256"/>
      <c r="G33" s="274" t="s">
        <v>436</v>
      </c>
      <c r="H33" s="269" t="s">
        <v>436</v>
      </c>
      <c r="I33" s="259"/>
      <c r="J33" s="258"/>
      <c r="K33" s="111"/>
      <c r="L33" s="111"/>
    </row>
    <row r="34" spans="1:12" s="198" customFormat="1" ht="47.25" customHeight="1" x14ac:dyDescent="0.25">
      <c r="A34" s="353" t="s">
        <v>363</v>
      </c>
      <c r="B34" s="199" t="s">
        <v>355</v>
      </c>
      <c r="C34" s="269" t="s">
        <v>444</v>
      </c>
      <c r="D34" s="269" t="s">
        <v>444</v>
      </c>
      <c r="E34" s="260"/>
      <c r="F34" s="260"/>
      <c r="G34" s="274" t="s">
        <v>436</v>
      </c>
      <c r="H34" s="269" t="s">
        <v>436</v>
      </c>
      <c r="I34" s="257"/>
      <c r="J34" s="258"/>
      <c r="K34" s="200"/>
      <c r="L34" s="111"/>
    </row>
    <row r="35" spans="1:12" s="198" customFormat="1" ht="49.5" customHeight="1" x14ac:dyDescent="0.25">
      <c r="A35" s="353" t="s">
        <v>364</v>
      </c>
      <c r="B35" s="199" t="s">
        <v>206</v>
      </c>
      <c r="C35" s="269" t="s">
        <v>444</v>
      </c>
      <c r="D35" s="269" t="s">
        <v>444</v>
      </c>
      <c r="E35" s="257"/>
      <c r="F35" s="257"/>
      <c r="G35" s="83">
        <f>H32</f>
        <v>44867</v>
      </c>
      <c r="H35" s="83">
        <v>44872</v>
      </c>
      <c r="I35" s="259"/>
      <c r="J35" s="258"/>
      <c r="K35" s="200"/>
      <c r="L35" s="111"/>
    </row>
    <row r="36" spans="1:12" ht="37.5" customHeight="1" x14ac:dyDescent="0.25">
      <c r="A36" s="353" t="s">
        <v>365</v>
      </c>
      <c r="B36" s="199" t="s">
        <v>347</v>
      </c>
      <c r="C36" s="269" t="s">
        <v>444</v>
      </c>
      <c r="D36" s="269" t="s">
        <v>444</v>
      </c>
      <c r="E36" s="261"/>
      <c r="F36" s="262"/>
      <c r="G36" s="274" t="s">
        <v>436</v>
      </c>
      <c r="H36" s="269" t="s">
        <v>436</v>
      </c>
      <c r="I36" s="263"/>
      <c r="J36" s="264"/>
      <c r="K36" s="111"/>
      <c r="L36" s="111"/>
    </row>
    <row r="37" spans="1:12" ht="41.25" customHeight="1" x14ac:dyDescent="0.25">
      <c r="A37" s="353" t="s">
        <v>366</v>
      </c>
      <c r="B37" s="199" t="s">
        <v>204</v>
      </c>
      <c r="C37" s="269" t="s">
        <v>444</v>
      </c>
      <c r="D37" s="269" t="s">
        <v>444</v>
      </c>
      <c r="E37" s="261"/>
      <c r="F37" s="262"/>
      <c r="G37" s="83">
        <f>G32</f>
        <v>44851</v>
      </c>
      <c r="H37" s="83">
        <f>H32</f>
        <v>44867</v>
      </c>
      <c r="I37" s="259"/>
      <c r="J37" s="264"/>
      <c r="K37" s="111"/>
      <c r="L37" s="111"/>
    </row>
    <row r="38" spans="1:12" x14ac:dyDescent="0.25">
      <c r="A38" s="353" t="s">
        <v>550</v>
      </c>
      <c r="B38" s="195" t="s">
        <v>203</v>
      </c>
      <c r="C38" s="265"/>
      <c r="D38" s="266"/>
      <c r="E38" s="266"/>
      <c r="F38" s="266"/>
      <c r="G38" s="275"/>
      <c r="H38" s="276"/>
      <c r="I38" s="267"/>
      <c r="J38" s="268"/>
      <c r="K38" s="111"/>
      <c r="L38" s="111"/>
    </row>
    <row r="39" spans="1:12" ht="71.25" customHeight="1" x14ac:dyDescent="0.25">
      <c r="A39" s="353">
        <v>2</v>
      </c>
      <c r="B39" s="199" t="s">
        <v>352</v>
      </c>
      <c r="C39" s="269" t="s">
        <v>444</v>
      </c>
      <c r="D39" s="269" t="s">
        <v>444</v>
      </c>
      <c r="E39" s="266"/>
      <c r="F39" s="266"/>
      <c r="G39" s="83">
        <f>G31</f>
        <v>44772</v>
      </c>
      <c r="H39" s="83">
        <f>H31</f>
        <v>44851</v>
      </c>
      <c r="I39" s="267"/>
      <c r="J39" s="268"/>
      <c r="K39" s="111"/>
      <c r="L39" s="111"/>
    </row>
    <row r="40" spans="1:12" ht="33.75" customHeight="1" x14ac:dyDescent="0.25">
      <c r="A40" s="353" t="s">
        <v>202</v>
      </c>
      <c r="B40" s="199" t="s">
        <v>354</v>
      </c>
      <c r="C40" s="269" t="s">
        <v>444</v>
      </c>
      <c r="D40" s="269" t="s">
        <v>444</v>
      </c>
      <c r="E40" s="266"/>
      <c r="F40" s="266"/>
      <c r="G40" s="83">
        <v>44872</v>
      </c>
      <c r="H40" s="83">
        <v>44880</v>
      </c>
      <c r="I40" s="267"/>
      <c r="J40" s="268"/>
      <c r="K40" s="111"/>
      <c r="L40" s="111"/>
    </row>
    <row r="41" spans="1:12" ht="63" customHeight="1" x14ac:dyDescent="0.25">
      <c r="A41" s="353" t="s">
        <v>201</v>
      </c>
      <c r="B41" s="195" t="s">
        <v>433</v>
      </c>
      <c r="C41" s="265"/>
      <c r="D41" s="266"/>
      <c r="E41" s="266"/>
      <c r="F41" s="266"/>
      <c r="G41" s="275"/>
      <c r="H41" s="276"/>
      <c r="I41" s="267"/>
      <c r="J41" s="268"/>
      <c r="K41" s="111"/>
      <c r="L41" s="111"/>
    </row>
    <row r="42" spans="1:12" ht="58.5" customHeight="1" x14ac:dyDescent="0.25">
      <c r="A42" s="353">
        <v>3</v>
      </c>
      <c r="B42" s="199" t="s">
        <v>353</v>
      </c>
      <c r="C42" s="269" t="s">
        <v>444</v>
      </c>
      <c r="D42" s="269" t="s">
        <v>444</v>
      </c>
      <c r="E42" s="266"/>
      <c r="F42" s="266"/>
      <c r="G42" s="83">
        <v>44858</v>
      </c>
      <c r="H42" s="83">
        <f>G42+25</f>
        <v>44883</v>
      </c>
      <c r="I42" s="267"/>
      <c r="J42" s="268"/>
      <c r="K42" s="111"/>
      <c r="L42" s="111"/>
    </row>
    <row r="43" spans="1:12" ht="34.5" customHeight="1" x14ac:dyDescent="0.25">
      <c r="A43" s="353" t="s">
        <v>200</v>
      </c>
      <c r="B43" s="199" t="s">
        <v>198</v>
      </c>
      <c r="C43" s="269" t="s">
        <v>444</v>
      </c>
      <c r="D43" s="269" t="s">
        <v>444</v>
      </c>
      <c r="E43" s="266"/>
      <c r="F43" s="266"/>
      <c r="G43" s="83">
        <f>H40</f>
        <v>44880</v>
      </c>
      <c r="H43" s="83">
        <f>G43+10</f>
        <v>44890</v>
      </c>
      <c r="I43" s="267"/>
      <c r="J43" s="268"/>
      <c r="K43" s="111"/>
      <c r="L43" s="111"/>
    </row>
    <row r="44" spans="1:12" ht="24.75" customHeight="1" x14ac:dyDescent="0.25">
      <c r="A44" s="353" t="s">
        <v>199</v>
      </c>
      <c r="B44" s="199" t="s">
        <v>196</v>
      </c>
      <c r="C44" s="269" t="s">
        <v>444</v>
      </c>
      <c r="D44" s="269" t="s">
        <v>444</v>
      </c>
      <c r="E44" s="266"/>
      <c r="F44" s="266"/>
      <c r="G44" s="83">
        <f>H43</f>
        <v>44890</v>
      </c>
      <c r="H44" s="83">
        <f>G44+7</f>
        <v>44897</v>
      </c>
      <c r="I44" s="267"/>
      <c r="J44" s="268"/>
      <c r="K44" s="111"/>
      <c r="L44" s="111"/>
    </row>
    <row r="45" spans="1:12" ht="90.75" customHeight="1" x14ac:dyDescent="0.25">
      <c r="A45" s="353" t="s">
        <v>197</v>
      </c>
      <c r="B45" s="199" t="s">
        <v>358</v>
      </c>
      <c r="C45" s="269" t="s">
        <v>444</v>
      </c>
      <c r="D45" s="269" t="s">
        <v>444</v>
      </c>
      <c r="E45" s="266"/>
      <c r="F45" s="266"/>
      <c r="G45" s="274" t="s">
        <v>436</v>
      </c>
      <c r="H45" s="269" t="s">
        <v>436</v>
      </c>
      <c r="I45" s="267"/>
      <c r="J45" s="268"/>
      <c r="K45" s="111"/>
      <c r="L45" s="111"/>
    </row>
    <row r="46" spans="1:12" ht="167.25" customHeight="1" x14ac:dyDescent="0.25">
      <c r="A46" s="353" t="s">
        <v>195</v>
      </c>
      <c r="B46" s="199" t="s">
        <v>356</v>
      </c>
      <c r="C46" s="269" t="s">
        <v>444</v>
      </c>
      <c r="D46" s="269" t="s">
        <v>444</v>
      </c>
      <c r="E46" s="266"/>
      <c r="F46" s="266"/>
      <c r="G46" s="274" t="s">
        <v>436</v>
      </c>
      <c r="H46" s="269" t="s">
        <v>436</v>
      </c>
      <c r="I46" s="267"/>
      <c r="J46" s="268"/>
      <c r="K46" s="111"/>
      <c r="L46" s="111"/>
    </row>
    <row r="47" spans="1:12" ht="30.75" customHeight="1" x14ac:dyDescent="0.25">
      <c r="A47" s="353" t="s">
        <v>193</v>
      </c>
      <c r="B47" s="199" t="s">
        <v>194</v>
      </c>
      <c r="C47" s="269" t="s">
        <v>444</v>
      </c>
      <c r="D47" s="269" t="s">
        <v>444</v>
      </c>
      <c r="E47" s="266"/>
      <c r="F47" s="266"/>
      <c r="G47" s="83">
        <f>H44</f>
        <v>44897</v>
      </c>
      <c r="H47" s="83">
        <v>44901</v>
      </c>
      <c r="I47" s="267"/>
      <c r="J47" s="268"/>
      <c r="K47" s="111"/>
      <c r="L47" s="111"/>
    </row>
    <row r="48" spans="1:12" ht="37.5" customHeight="1" x14ac:dyDescent="0.25">
      <c r="A48" s="353" t="s">
        <v>367</v>
      </c>
      <c r="B48" s="195" t="s">
        <v>192</v>
      </c>
      <c r="C48" s="265"/>
      <c r="D48" s="266"/>
      <c r="E48" s="266"/>
      <c r="F48" s="266"/>
      <c r="G48" s="275"/>
      <c r="H48" s="276"/>
      <c r="I48" s="267"/>
      <c r="J48" s="268"/>
      <c r="K48" s="111"/>
      <c r="L48" s="111"/>
    </row>
    <row r="49" spans="1:12" ht="35.25" customHeight="1" x14ac:dyDescent="0.25">
      <c r="A49" s="353">
        <v>4</v>
      </c>
      <c r="B49" s="199" t="s">
        <v>190</v>
      </c>
      <c r="C49" s="269" t="s">
        <v>444</v>
      </c>
      <c r="D49" s="269" t="s">
        <v>444</v>
      </c>
      <c r="E49" s="266"/>
      <c r="F49" s="266"/>
      <c r="G49" s="83">
        <v>44902</v>
      </c>
      <c r="H49" s="83">
        <v>44905</v>
      </c>
      <c r="I49" s="267"/>
      <c r="J49" s="268"/>
      <c r="K49" s="111"/>
      <c r="L49" s="111"/>
    </row>
    <row r="50" spans="1:12" ht="86.25" customHeight="1" x14ac:dyDescent="0.25">
      <c r="A50" s="353" t="s">
        <v>191</v>
      </c>
      <c r="B50" s="199" t="s">
        <v>357</v>
      </c>
      <c r="C50" s="269" t="s">
        <v>444</v>
      </c>
      <c r="D50" s="269" t="s">
        <v>444</v>
      </c>
      <c r="E50" s="266"/>
      <c r="F50" s="266"/>
      <c r="G50" s="277">
        <f>H49</f>
        <v>44905</v>
      </c>
      <c r="H50" s="277">
        <v>44915</v>
      </c>
      <c r="I50" s="267"/>
      <c r="J50" s="268"/>
      <c r="K50" s="111"/>
      <c r="L50" s="111"/>
    </row>
    <row r="51" spans="1:12" ht="77.25" customHeight="1" x14ac:dyDescent="0.25">
      <c r="A51" s="353" t="s">
        <v>189</v>
      </c>
      <c r="B51" s="199" t="s">
        <v>359</v>
      </c>
      <c r="C51" s="269" t="s">
        <v>444</v>
      </c>
      <c r="D51" s="269" t="s">
        <v>444</v>
      </c>
      <c r="E51" s="266"/>
      <c r="F51" s="266"/>
      <c r="G51" s="274" t="s">
        <v>436</v>
      </c>
      <c r="H51" s="269" t="s">
        <v>436</v>
      </c>
      <c r="I51" s="267"/>
      <c r="J51" s="268"/>
      <c r="K51" s="111"/>
      <c r="L51" s="111"/>
    </row>
    <row r="52" spans="1:12" ht="71.25" customHeight="1" x14ac:dyDescent="0.25">
      <c r="A52" s="353" t="s">
        <v>187</v>
      </c>
      <c r="B52" s="199" t="s">
        <v>188</v>
      </c>
      <c r="C52" s="255"/>
      <c r="D52" s="255"/>
      <c r="E52" s="266"/>
      <c r="F52" s="266"/>
      <c r="G52" s="269">
        <v>44902</v>
      </c>
      <c r="H52" s="269">
        <v>44905</v>
      </c>
      <c r="I52" s="267"/>
      <c r="J52" s="268"/>
      <c r="K52" s="111"/>
      <c r="L52" s="111"/>
    </row>
    <row r="53" spans="1:12" ht="48" customHeight="1" x14ac:dyDescent="0.25">
      <c r="A53" s="353" t="s">
        <v>185</v>
      </c>
      <c r="B53" s="201" t="s">
        <v>360</v>
      </c>
      <c r="C53" s="269" t="s">
        <v>444</v>
      </c>
      <c r="D53" s="269" t="s">
        <v>444</v>
      </c>
      <c r="E53" s="266"/>
      <c r="F53" s="266"/>
      <c r="G53" s="277">
        <v>44907</v>
      </c>
      <c r="H53" s="277">
        <v>44915</v>
      </c>
      <c r="I53" s="267"/>
      <c r="J53" s="268"/>
      <c r="K53" s="111"/>
      <c r="L53" s="111"/>
    </row>
    <row r="54" spans="1:12" ht="46.5" customHeight="1" x14ac:dyDescent="0.25">
      <c r="A54" s="353" t="s">
        <v>361</v>
      </c>
      <c r="B54" s="199" t="s">
        <v>186</v>
      </c>
      <c r="C54" s="269" t="s">
        <v>444</v>
      </c>
      <c r="D54" s="269" t="s">
        <v>444</v>
      </c>
      <c r="E54" s="266"/>
      <c r="F54" s="266"/>
      <c r="G54" s="274" t="s">
        <v>436</v>
      </c>
      <c r="H54" s="269" t="s">
        <v>436</v>
      </c>
      <c r="I54" s="267"/>
      <c r="J54" s="26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G67" sqref="G6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75" t="str">
        <f>'1. паспорт местоположение'!A12:C12</f>
        <v>N_NS3300.VL.0079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47"/>
    </row>
    <row r="18" spans="1:29" x14ac:dyDescent="0.25">
      <c r="A18" s="454" t="s">
        <v>403</v>
      </c>
      <c r="B18" s="454"/>
      <c r="C18" s="454"/>
      <c r="D18" s="454"/>
      <c r="E18" s="454"/>
      <c r="F18" s="454"/>
      <c r="G18" s="454"/>
      <c r="H18" s="454"/>
      <c r="I18" s="454"/>
      <c r="J18" s="454"/>
      <c r="K18" s="454"/>
      <c r="L18" s="454"/>
      <c r="M18" s="454"/>
      <c r="N18" s="454"/>
      <c r="O18" s="454"/>
      <c r="P18" s="454"/>
      <c r="Q18" s="454"/>
      <c r="R18" s="454"/>
      <c r="S18" s="454"/>
      <c r="T18" s="454"/>
      <c r="U18" s="454"/>
    </row>
    <row r="19" spans="1:29" ht="15.75" customHeight="1" x14ac:dyDescent="0.25">
      <c r="A19" s="459" t="s">
        <v>184</v>
      </c>
      <c r="B19" s="459" t="s">
        <v>183</v>
      </c>
      <c r="C19" s="446" t="s">
        <v>182</v>
      </c>
      <c r="D19" s="446"/>
      <c r="E19" s="447" t="s">
        <v>181</v>
      </c>
      <c r="F19" s="447"/>
      <c r="G19" s="448" t="s">
        <v>510</v>
      </c>
      <c r="H19" s="451" t="s">
        <v>511</v>
      </c>
      <c r="I19" s="452"/>
      <c r="J19" s="452"/>
      <c r="K19" s="452"/>
      <c r="L19" s="451" t="s">
        <v>512</v>
      </c>
      <c r="M19" s="452"/>
      <c r="N19" s="452"/>
      <c r="O19" s="452"/>
      <c r="P19" s="451" t="s">
        <v>513</v>
      </c>
      <c r="Q19" s="452"/>
      <c r="R19" s="452"/>
      <c r="S19" s="452"/>
      <c r="T19" s="451" t="s">
        <v>514</v>
      </c>
      <c r="U19" s="452"/>
      <c r="V19" s="452"/>
      <c r="W19" s="452"/>
      <c r="X19" s="451" t="s">
        <v>515</v>
      </c>
      <c r="Y19" s="452"/>
      <c r="Z19" s="452"/>
      <c r="AA19" s="452"/>
      <c r="AB19" s="455" t="s">
        <v>180</v>
      </c>
      <c r="AC19" s="456"/>
    </row>
    <row r="20" spans="1:29" s="125" customFormat="1" ht="15.75" customHeight="1" x14ac:dyDescent="0.25">
      <c r="A20" s="460"/>
      <c r="B20" s="460"/>
      <c r="C20" s="446"/>
      <c r="D20" s="446"/>
      <c r="E20" s="447"/>
      <c r="F20" s="447"/>
      <c r="G20" s="449"/>
      <c r="H20" s="446" t="s">
        <v>2</v>
      </c>
      <c r="I20" s="446"/>
      <c r="J20" s="446" t="s">
        <v>178</v>
      </c>
      <c r="K20" s="446"/>
      <c r="L20" s="446" t="s">
        <v>2</v>
      </c>
      <c r="M20" s="446"/>
      <c r="N20" s="446" t="s">
        <v>178</v>
      </c>
      <c r="O20" s="446"/>
      <c r="P20" s="446" t="s">
        <v>2</v>
      </c>
      <c r="Q20" s="446"/>
      <c r="R20" s="446" t="s">
        <v>178</v>
      </c>
      <c r="S20" s="446"/>
      <c r="T20" s="446" t="s">
        <v>2</v>
      </c>
      <c r="U20" s="446"/>
      <c r="V20" s="446" t="s">
        <v>178</v>
      </c>
      <c r="W20" s="446"/>
      <c r="X20" s="446" t="s">
        <v>2</v>
      </c>
      <c r="Y20" s="446"/>
      <c r="Z20" s="446" t="s">
        <v>178</v>
      </c>
      <c r="AA20" s="446"/>
      <c r="AB20" s="457"/>
      <c r="AC20" s="458"/>
    </row>
    <row r="21" spans="1:29" s="125" customFormat="1" ht="78.75" x14ac:dyDescent="0.25">
      <c r="A21" s="461"/>
      <c r="B21" s="461"/>
      <c r="C21" s="280" t="s">
        <v>2</v>
      </c>
      <c r="D21" s="280" t="s">
        <v>178</v>
      </c>
      <c r="E21" s="281" t="s">
        <v>516</v>
      </c>
      <c r="F21" s="281" t="s">
        <v>556</v>
      </c>
      <c r="G21" s="450"/>
      <c r="H21" s="282" t="s">
        <v>385</v>
      </c>
      <c r="I21" s="282" t="s">
        <v>386</v>
      </c>
      <c r="J21" s="282" t="s">
        <v>385</v>
      </c>
      <c r="K21" s="282" t="s">
        <v>386</v>
      </c>
      <c r="L21" s="282" t="s">
        <v>385</v>
      </c>
      <c r="M21" s="282" t="s">
        <v>386</v>
      </c>
      <c r="N21" s="282" t="s">
        <v>385</v>
      </c>
      <c r="O21" s="282" t="s">
        <v>386</v>
      </c>
      <c r="P21" s="282" t="s">
        <v>385</v>
      </c>
      <c r="Q21" s="282" t="s">
        <v>386</v>
      </c>
      <c r="R21" s="282" t="s">
        <v>385</v>
      </c>
      <c r="S21" s="282" t="s">
        <v>386</v>
      </c>
      <c r="T21" s="282" t="s">
        <v>385</v>
      </c>
      <c r="U21" s="282" t="s">
        <v>386</v>
      </c>
      <c r="V21" s="282" t="s">
        <v>385</v>
      </c>
      <c r="W21" s="282" t="s">
        <v>386</v>
      </c>
      <c r="X21" s="282" t="s">
        <v>385</v>
      </c>
      <c r="Y21" s="282" t="s">
        <v>386</v>
      </c>
      <c r="Z21" s="282" t="s">
        <v>385</v>
      </c>
      <c r="AA21" s="282" t="s">
        <v>386</v>
      </c>
      <c r="AB21" s="280" t="s">
        <v>179</v>
      </c>
      <c r="AC21" s="280"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8">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0.97666799999999998</v>
      </c>
      <c r="E23" s="242">
        <v>0.97666799999999998</v>
      </c>
      <c r="F23" s="242">
        <v>0.97666799999999998</v>
      </c>
      <c r="G23" s="242">
        <v>0</v>
      </c>
      <c r="H23" s="242">
        <v>0.97666799999999998</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1">W29*1.2</f>
        <v>0</v>
      </c>
      <c r="X23" s="240">
        <f t="shared" si="1"/>
        <v>0</v>
      </c>
      <c r="Y23" s="240">
        <f t="shared" si="1"/>
        <v>0</v>
      </c>
      <c r="Z23" s="240">
        <f t="shared" si="1"/>
        <v>0</v>
      </c>
      <c r="AA23" s="240">
        <f t="shared" si="1"/>
        <v>0</v>
      </c>
      <c r="AB23" s="499">
        <f>H23+L23+P23+T23+X23</f>
        <v>0.97666799999999998</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500">
        <f t="shared" ref="AB24:AB85" si="2">H24+L24+P24+T24+X24</f>
        <v>0</v>
      </c>
      <c r="AC24" s="243">
        <v>0</v>
      </c>
    </row>
    <row r="25" spans="1:29" x14ac:dyDescent="0.25">
      <c r="A25" s="224" t="s">
        <v>174</v>
      </c>
      <c r="B25" s="225" t="s">
        <v>173</v>
      </c>
      <c r="C25" s="252" t="s">
        <v>438</v>
      </c>
      <c r="D25" s="33" t="s">
        <v>438</v>
      </c>
      <c r="E25" s="33" t="s">
        <v>438</v>
      </c>
      <c r="F25" s="33" t="s">
        <v>438</v>
      </c>
      <c r="G25" s="33" t="s">
        <v>438</v>
      </c>
      <c r="H25" s="33" t="s">
        <v>438</v>
      </c>
      <c r="I25" s="232">
        <v>0</v>
      </c>
      <c r="J25" s="232">
        <v>0</v>
      </c>
      <c r="K25" s="232">
        <v>0</v>
      </c>
      <c r="L25" s="232">
        <v>0</v>
      </c>
      <c r="M25" s="232">
        <v>0</v>
      </c>
      <c r="N25" s="232">
        <v>0</v>
      </c>
      <c r="O25" s="232">
        <v>0</v>
      </c>
      <c r="P25" s="232">
        <v>0</v>
      </c>
      <c r="Q25" s="232">
        <v>0</v>
      </c>
      <c r="R25" s="232">
        <v>0</v>
      </c>
      <c r="S25" s="232">
        <v>0</v>
      </c>
      <c r="T25" s="243">
        <v>0</v>
      </c>
      <c r="U25" s="232">
        <v>0</v>
      </c>
      <c r="V25" s="241" t="str">
        <f t="shared" ref="V25:V85" si="3">D25</f>
        <v>-</v>
      </c>
      <c r="W25" s="232">
        <v>0</v>
      </c>
      <c r="X25" s="232">
        <v>0</v>
      </c>
      <c r="Y25" s="232">
        <v>0</v>
      </c>
      <c r="Z25" s="232">
        <v>0</v>
      </c>
      <c r="AA25" s="232">
        <v>0</v>
      </c>
      <c r="AB25" s="500">
        <v>0</v>
      </c>
      <c r="AC25" s="33" t="s">
        <v>438</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3"/>
        <v>0</v>
      </c>
      <c r="W26" s="232">
        <v>0</v>
      </c>
      <c r="X26" s="232">
        <v>0</v>
      </c>
      <c r="Y26" s="232">
        <v>0</v>
      </c>
      <c r="Z26" s="232">
        <v>0</v>
      </c>
      <c r="AA26" s="232">
        <v>0</v>
      </c>
      <c r="AB26" s="500">
        <f t="shared" si="2"/>
        <v>0</v>
      </c>
      <c r="AC26" s="243">
        <v>0</v>
      </c>
    </row>
    <row r="27" spans="1:29" x14ac:dyDescent="0.25">
      <c r="A27" s="224" t="s">
        <v>171</v>
      </c>
      <c r="B27" s="225" t="s">
        <v>170</v>
      </c>
      <c r="C27" s="242">
        <v>0</v>
      </c>
      <c r="D27" s="242">
        <f>D23</f>
        <v>0.97666799999999998</v>
      </c>
      <c r="E27" s="242">
        <f t="shared" ref="E27:F27" si="4">E23</f>
        <v>0.97666799999999998</v>
      </c>
      <c r="F27" s="242">
        <f t="shared" si="4"/>
        <v>0.97666799999999998</v>
      </c>
      <c r="G27" s="242">
        <f t="shared" ref="E27:G27" si="5">G23</f>
        <v>0</v>
      </c>
      <c r="H27" s="242">
        <v>0.97666799999999998</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6">W29*1.2</f>
        <v>0</v>
      </c>
      <c r="X27" s="241">
        <f t="shared" si="6"/>
        <v>0</v>
      </c>
      <c r="Y27" s="241">
        <f t="shared" si="6"/>
        <v>0</v>
      </c>
      <c r="Z27" s="241">
        <f t="shared" si="6"/>
        <v>0</v>
      </c>
      <c r="AA27" s="241">
        <f t="shared" si="6"/>
        <v>0</v>
      </c>
      <c r="AB27" s="499">
        <f t="shared" si="2"/>
        <v>0.97666799999999998</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3"/>
        <v>0</v>
      </c>
      <c r="W28" s="232">
        <v>0</v>
      </c>
      <c r="X28" s="232">
        <v>0</v>
      </c>
      <c r="Y28" s="232">
        <v>0</v>
      </c>
      <c r="Z28" s="232">
        <v>0</v>
      </c>
      <c r="AA28" s="232">
        <v>0</v>
      </c>
      <c r="AB28" s="500">
        <f t="shared" si="2"/>
        <v>0</v>
      </c>
      <c r="AC28" s="243">
        <v>0</v>
      </c>
    </row>
    <row r="29" spans="1:29" ht="47.25" x14ac:dyDescent="0.25">
      <c r="A29" s="222" t="s">
        <v>63</v>
      </c>
      <c r="B29" s="223" t="s">
        <v>167</v>
      </c>
      <c r="C29" s="242">
        <v>0</v>
      </c>
      <c r="D29" s="242">
        <f>D30+D31+D32+D33</f>
        <v>0.81915000000000004</v>
      </c>
      <c r="E29" s="242">
        <f t="shared" ref="E29:F29" si="7">E30+E31+E32+E33</f>
        <v>0.81915000000000004</v>
      </c>
      <c r="F29" s="242">
        <f t="shared" si="7"/>
        <v>0.81915000000000004</v>
      </c>
      <c r="G29" s="501">
        <v>0</v>
      </c>
      <c r="H29" s="242">
        <v>0.81915000000000004</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8">SUM(W30:W33)</f>
        <v>0</v>
      </c>
      <c r="X29" s="240">
        <f t="shared" si="8"/>
        <v>0</v>
      </c>
      <c r="Y29" s="240">
        <f t="shared" si="8"/>
        <v>0</v>
      </c>
      <c r="Z29" s="240">
        <f t="shared" si="8"/>
        <v>0</v>
      </c>
      <c r="AA29" s="232">
        <v>0</v>
      </c>
      <c r="AB29" s="499">
        <f t="shared" si="2"/>
        <v>0.81915000000000004</v>
      </c>
      <c r="AC29" s="242">
        <v>0</v>
      </c>
    </row>
    <row r="30" spans="1:29" x14ac:dyDescent="0.25">
      <c r="A30" s="222" t="s">
        <v>166</v>
      </c>
      <c r="B30" s="225" t="s">
        <v>165</v>
      </c>
      <c r="C30" s="243">
        <v>0</v>
      </c>
      <c r="D30" s="278">
        <v>5.1249999999999997E-2</v>
      </c>
      <c r="E30" s="278">
        <v>5.1249999999999997E-2</v>
      </c>
      <c r="F30" s="278">
        <v>5.1249999999999997E-2</v>
      </c>
      <c r="G30" s="354">
        <v>0</v>
      </c>
      <c r="H30" s="278">
        <v>5.1249999999999997E-2</v>
      </c>
      <c r="I30" s="232">
        <v>0</v>
      </c>
      <c r="J30" s="232">
        <v>0</v>
      </c>
      <c r="K30" s="232">
        <v>0</v>
      </c>
      <c r="L30" s="232">
        <v>0</v>
      </c>
      <c r="M30" s="232">
        <v>0</v>
      </c>
      <c r="N30" s="232">
        <v>0</v>
      </c>
      <c r="O30" s="232">
        <v>0</v>
      </c>
      <c r="P30" s="232">
        <v>0</v>
      </c>
      <c r="Q30" s="232">
        <v>0</v>
      </c>
      <c r="R30" s="232">
        <v>0</v>
      </c>
      <c r="S30" s="232">
        <v>0</v>
      </c>
      <c r="T30" s="243">
        <f t="shared" ref="T30:T85" si="9">C30</f>
        <v>0</v>
      </c>
      <c r="U30" s="232">
        <v>0</v>
      </c>
      <c r="V30" s="241">
        <v>0</v>
      </c>
      <c r="W30" s="232">
        <v>0</v>
      </c>
      <c r="X30" s="232">
        <v>0</v>
      </c>
      <c r="Y30" s="232">
        <v>0</v>
      </c>
      <c r="Z30" s="233">
        <v>0</v>
      </c>
      <c r="AA30" s="232">
        <v>0</v>
      </c>
      <c r="AB30" s="500">
        <f t="shared" si="2"/>
        <v>5.1249999999999997E-2</v>
      </c>
      <c r="AC30" s="354">
        <v>0</v>
      </c>
    </row>
    <row r="31" spans="1:29" ht="31.5" x14ac:dyDescent="0.25">
      <c r="A31" s="222" t="s">
        <v>164</v>
      </c>
      <c r="B31" s="225" t="s">
        <v>163</v>
      </c>
      <c r="C31" s="243">
        <v>0</v>
      </c>
      <c r="D31" s="278">
        <v>0.25294</v>
      </c>
      <c r="E31" s="278">
        <v>0.25294</v>
      </c>
      <c r="F31" s="278">
        <v>0.25294</v>
      </c>
      <c r="G31" s="354">
        <v>0</v>
      </c>
      <c r="H31" s="278">
        <v>0.25294</v>
      </c>
      <c r="I31" s="232">
        <v>0</v>
      </c>
      <c r="J31" s="232">
        <v>0</v>
      </c>
      <c r="K31" s="232">
        <v>0</v>
      </c>
      <c r="L31" s="232">
        <v>0</v>
      </c>
      <c r="M31" s="232">
        <v>0</v>
      </c>
      <c r="N31" s="232">
        <v>0</v>
      </c>
      <c r="O31" s="232">
        <v>0</v>
      </c>
      <c r="P31" s="232">
        <v>0</v>
      </c>
      <c r="Q31" s="232">
        <v>0</v>
      </c>
      <c r="R31" s="232">
        <v>0</v>
      </c>
      <c r="S31" s="232">
        <v>0</v>
      </c>
      <c r="T31" s="243">
        <f t="shared" si="9"/>
        <v>0</v>
      </c>
      <c r="U31" s="232">
        <v>0</v>
      </c>
      <c r="V31" s="241">
        <v>0</v>
      </c>
      <c r="W31" s="232">
        <v>0</v>
      </c>
      <c r="X31" s="232">
        <v>0</v>
      </c>
      <c r="Y31" s="232">
        <v>0</v>
      </c>
      <c r="Z31" s="233">
        <v>0</v>
      </c>
      <c r="AA31" s="232">
        <v>0</v>
      </c>
      <c r="AB31" s="500">
        <f t="shared" si="2"/>
        <v>0.25294</v>
      </c>
      <c r="AC31" s="354">
        <v>0</v>
      </c>
    </row>
    <row r="32" spans="1:29" x14ac:dyDescent="0.25">
      <c r="A32" s="222" t="s">
        <v>162</v>
      </c>
      <c r="B32" s="225" t="s">
        <v>161</v>
      </c>
      <c r="C32" s="243">
        <v>0</v>
      </c>
      <c r="D32" s="278">
        <v>0.28488999999999998</v>
      </c>
      <c r="E32" s="278">
        <v>0.28488999999999998</v>
      </c>
      <c r="F32" s="278">
        <v>0.28488999999999998</v>
      </c>
      <c r="G32" s="354">
        <v>0</v>
      </c>
      <c r="H32" s="278">
        <v>0.28488999999999998</v>
      </c>
      <c r="I32" s="232">
        <v>0</v>
      </c>
      <c r="J32" s="232">
        <v>0</v>
      </c>
      <c r="K32" s="232">
        <v>0</v>
      </c>
      <c r="L32" s="232">
        <v>0</v>
      </c>
      <c r="M32" s="232">
        <v>0</v>
      </c>
      <c r="N32" s="232">
        <v>0</v>
      </c>
      <c r="O32" s="232">
        <v>0</v>
      </c>
      <c r="P32" s="232">
        <v>0</v>
      </c>
      <c r="Q32" s="232">
        <v>0</v>
      </c>
      <c r="R32" s="232">
        <v>0</v>
      </c>
      <c r="S32" s="232">
        <v>0</v>
      </c>
      <c r="T32" s="243">
        <f t="shared" si="9"/>
        <v>0</v>
      </c>
      <c r="U32" s="232">
        <v>0</v>
      </c>
      <c r="V32" s="241">
        <v>0</v>
      </c>
      <c r="W32" s="232">
        <v>0</v>
      </c>
      <c r="X32" s="232">
        <v>0</v>
      </c>
      <c r="Y32" s="232">
        <v>0</v>
      </c>
      <c r="Z32" s="233">
        <v>0</v>
      </c>
      <c r="AA32" s="232">
        <v>0</v>
      </c>
      <c r="AB32" s="500">
        <f t="shared" si="2"/>
        <v>0.28488999999999998</v>
      </c>
      <c r="AC32" s="354">
        <v>0</v>
      </c>
    </row>
    <row r="33" spans="1:29" x14ac:dyDescent="0.25">
      <c r="A33" s="222" t="s">
        <v>160</v>
      </c>
      <c r="B33" s="225" t="s">
        <v>159</v>
      </c>
      <c r="C33" s="243">
        <v>0</v>
      </c>
      <c r="D33" s="278">
        <v>0.23007</v>
      </c>
      <c r="E33" s="278">
        <v>0.23007</v>
      </c>
      <c r="F33" s="278">
        <v>0.23007</v>
      </c>
      <c r="G33" s="354">
        <v>0</v>
      </c>
      <c r="H33" s="278">
        <v>0.23007</v>
      </c>
      <c r="I33" s="232">
        <v>0</v>
      </c>
      <c r="J33" s="232">
        <v>0</v>
      </c>
      <c r="K33" s="232">
        <v>0</v>
      </c>
      <c r="L33" s="232">
        <v>0</v>
      </c>
      <c r="M33" s="232">
        <v>0</v>
      </c>
      <c r="N33" s="232">
        <v>0</v>
      </c>
      <c r="O33" s="232">
        <v>0</v>
      </c>
      <c r="P33" s="232">
        <v>0</v>
      </c>
      <c r="Q33" s="232">
        <v>0</v>
      </c>
      <c r="R33" s="232">
        <v>0</v>
      </c>
      <c r="S33" s="232">
        <v>0</v>
      </c>
      <c r="T33" s="243">
        <f t="shared" si="9"/>
        <v>0</v>
      </c>
      <c r="U33" s="232">
        <v>0</v>
      </c>
      <c r="V33" s="241">
        <v>0</v>
      </c>
      <c r="W33" s="232">
        <v>0</v>
      </c>
      <c r="X33" s="232">
        <v>0</v>
      </c>
      <c r="Y33" s="232">
        <v>0</v>
      </c>
      <c r="Z33" s="233">
        <v>0</v>
      </c>
      <c r="AA33" s="232">
        <v>0</v>
      </c>
      <c r="AB33" s="500">
        <f t="shared" si="2"/>
        <v>0.23007</v>
      </c>
      <c r="AC33" s="354">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500"/>
      <c r="AC34" s="243"/>
    </row>
    <row r="35" spans="1:29" ht="31.5" x14ac:dyDescent="0.25">
      <c r="A35" s="224" t="s">
        <v>157</v>
      </c>
      <c r="B35" s="227" t="s">
        <v>445</v>
      </c>
      <c r="C35" s="243">
        <v>0</v>
      </c>
      <c r="D35" s="243">
        <v>0</v>
      </c>
      <c r="E35" s="243">
        <v>0</v>
      </c>
      <c r="F35" s="243">
        <v>0</v>
      </c>
      <c r="G35" s="243">
        <v>0</v>
      </c>
      <c r="H35" s="243">
        <v>0</v>
      </c>
      <c r="I35" s="232">
        <v>0</v>
      </c>
      <c r="J35" s="232">
        <v>0</v>
      </c>
      <c r="K35" s="232">
        <v>0</v>
      </c>
      <c r="L35" s="232">
        <v>0</v>
      </c>
      <c r="M35" s="232">
        <v>0</v>
      </c>
      <c r="N35" s="232">
        <v>0</v>
      </c>
      <c r="O35" s="232">
        <v>0</v>
      </c>
      <c r="P35" s="232">
        <v>0</v>
      </c>
      <c r="Q35" s="232">
        <v>0</v>
      </c>
      <c r="R35" s="232">
        <v>0</v>
      </c>
      <c r="S35" s="232">
        <v>0</v>
      </c>
      <c r="T35" s="243">
        <f t="shared" si="9"/>
        <v>0</v>
      </c>
      <c r="U35" s="232">
        <v>0</v>
      </c>
      <c r="V35" s="240">
        <v>0</v>
      </c>
      <c r="W35" s="232">
        <v>0</v>
      </c>
      <c r="X35" s="232">
        <v>0</v>
      </c>
      <c r="Y35" s="232">
        <v>0</v>
      </c>
      <c r="Z35" s="232">
        <v>0</v>
      </c>
      <c r="AA35" s="232">
        <v>0</v>
      </c>
      <c r="AB35" s="500">
        <f t="shared" si="2"/>
        <v>0</v>
      </c>
      <c r="AC35" s="243">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9"/>
        <v>0</v>
      </c>
      <c r="U36" s="232">
        <v>0</v>
      </c>
      <c r="V36" s="241">
        <f t="shared" si="3"/>
        <v>0</v>
      </c>
      <c r="W36" s="232">
        <v>0</v>
      </c>
      <c r="X36" s="232">
        <v>0</v>
      </c>
      <c r="Y36" s="232">
        <v>0</v>
      </c>
      <c r="Z36" s="232">
        <v>0</v>
      </c>
      <c r="AA36" s="232">
        <v>0</v>
      </c>
      <c r="AB36" s="500">
        <f t="shared" si="2"/>
        <v>0</v>
      </c>
      <c r="AC36" s="243">
        <v>0</v>
      </c>
    </row>
    <row r="37" spans="1:29" x14ac:dyDescent="0.25">
      <c r="A37" s="224" t="s">
        <v>155</v>
      </c>
      <c r="B37" s="225" t="s">
        <v>446</v>
      </c>
      <c r="C37" s="243">
        <v>0</v>
      </c>
      <c r="D37" s="243">
        <v>0.03</v>
      </c>
      <c r="E37" s="243">
        <v>0.03</v>
      </c>
      <c r="F37" s="243">
        <v>0.03</v>
      </c>
      <c r="G37" s="243">
        <v>0</v>
      </c>
      <c r="H37" s="243">
        <v>0.03</v>
      </c>
      <c r="I37" s="232">
        <v>0</v>
      </c>
      <c r="J37" s="232">
        <v>0</v>
      </c>
      <c r="K37" s="232">
        <v>0</v>
      </c>
      <c r="L37" s="232">
        <v>0</v>
      </c>
      <c r="M37" s="232">
        <v>0</v>
      </c>
      <c r="N37" s="232">
        <v>0</v>
      </c>
      <c r="O37" s="232">
        <v>0</v>
      </c>
      <c r="P37" s="232">
        <v>0</v>
      </c>
      <c r="Q37" s="232">
        <v>0</v>
      </c>
      <c r="R37" s="232">
        <v>0</v>
      </c>
      <c r="S37" s="232">
        <v>0</v>
      </c>
      <c r="T37" s="243">
        <f t="shared" si="9"/>
        <v>0</v>
      </c>
      <c r="U37" s="232">
        <v>0</v>
      </c>
      <c r="V37" s="241">
        <v>0</v>
      </c>
      <c r="W37" s="232">
        <v>0</v>
      </c>
      <c r="X37" s="232">
        <v>0</v>
      </c>
      <c r="Y37" s="232">
        <v>0</v>
      </c>
      <c r="Z37" s="233">
        <v>0</v>
      </c>
      <c r="AA37" s="232">
        <v>0</v>
      </c>
      <c r="AB37" s="500">
        <f t="shared" si="2"/>
        <v>0.03</v>
      </c>
      <c r="AC37" s="243">
        <v>0</v>
      </c>
    </row>
    <row r="38" spans="1:29" x14ac:dyDescent="0.25">
      <c r="A38" s="224" t="s">
        <v>154</v>
      </c>
      <c r="B38" s="225" t="s">
        <v>447</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9"/>
        <v>0</v>
      </c>
      <c r="U38" s="232">
        <v>0</v>
      </c>
      <c r="V38" s="241">
        <f t="shared" si="3"/>
        <v>0</v>
      </c>
      <c r="W38" s="232">
        <v>0</v>
      </c>
      <c r="X38" s="232">
        <v>0</v>
      </c>
      <c r="Y38" s="232">
        <v>0</v>
      </c>
      <c r="Z38" s="233">
        <f t="shared" ref="Z38:Z70" si="10">D38</f>
        <v>0</v>
      </c>
      <c r="AA38" s="232">
        <v>0</v>
      </c>
      <c r="AB38" s="500">
        <f t="shared" si="2"/>
        <v>0</v>
      </c>
      <c r="AC38" s="243">
        <v>0</v>
      </c>
    </row>
    <row r="39" spans="1:29" x14ac:dyDescent="0.25">
      <c r="A39" s="224" t="s">
        <v>153</v>
      </c>
      <c r="B39" s="225" t="s">
        <v>448</v>
      </c>
      <c r="C39" s="243">
        <v>0</v>
      </c>
      <c r="D39" s="243">
        <v>1</v>
      </c>
      <c r="E39" s="243">
        <v>1</v>
      </c>
      <c r="F39" s="243">
        <v>1</v>
      </c>
      <c r="G39" s="243">
        <v>0</v>
      </c>
      <c r="H39" s="243">
        <v>1</v>
      </c>
      <c r="I39" s="232">
        <v>0</v>
      </c>
      <c r="J39" s="232">
        <v>0</v>
      </c>
      <c r="K39" s="232">
        <v>0</v>
      </c>
      <c r="L39" s="232">
        <v>0</v>
      </c>
      <c r="M39" s="232">
        <v>0</v>
      </c>
      <c r="N39" s="232">
        <v>0</v>
      </c>
      <c r="O39" s="232">
        <v>0</v>
      </c>
      <c r="P39" s="232">
        <v>0</v>
      </c>
      <c r="Q39" s="232">
        <v>0</v>
      </c>
      <c r="R39" s="232">
        <v>0</v>
      </c>
      <c r="S39" s="232">
        <v>0</v>
      </c>
      <c r="T39" s="243">
        <f t="shared" si="9"/>
        <v>0</v>
      </c>
      <c r="U39" s="232">
        <v>0</v>
      </c>
      <c r="V39" s="241">
        <v>0</v>
      </c>
      <c r="W39" s="232">
        <v>0</v>
      </c>
      <c r="X39" s="232">
        <v>0</v>
      </c>
      <c r="Y39" s="232">
        <v>0</v>
      </c>
      <c r="Z39" s="233">
        <v>0</v>
      </c>
      <c r="AA39" s="232">
        <v>0</v>
      </c>
      <c r="AB39" s="500">
        <f t="shared" si="2"/>
        <v>1</v>
      </c>
      <c r="AC39" s="243">
        <v>0</v>
      </c>
    </row>
    <row r="40" spans="1:29" x14ac:dyDescent="0.25">
      <c r="A40" s="224" t="s">
        <v>152</v>
      </c>
      <c r="B40" s="225" t="s">
        <v>449</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9"/>
        <v>0</v>
      </c>
      <c r="U40" s="232">
        <v>0</v>
      </c>
      <c r="V40" s="241">
        <f t="shared" si="3"/>
        <v>0</v>
      </c>
      <c r="W40" s="232">
        <v>0</v>
      </c>
      <c r="X40" s="232">
        <v>0</v>
      </c>
      <c r="Y40" s="232">
        <v>0</v>
      </c>
      <c r="Z40" s="233">
        <f t="shared" si="10"/>
        <v>0</v>
      </c>
      <c r="AA40" s="232">
        <v>0</v>
      </c>
      <c r="AB40" s="500">
        <f t="shared" si="2"/>
        <v>0</v>
      </c>
      <c r="AC40" s="243">
        <v>0</v>
      </c>
    </row>
    <row r="41" spans="1:29" x14ac:dyDescent="0.25">
      <c r="A41" s="224" t="s">
        <v>151</v>
      </c>
      <c r="B41" s="225" t="s">
        <v>450</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9"/>
        <v>0</v>
      </c>
      <c r="U41" s="232">
        <v>0</v>
      </c>
      <c r="V41" s="241">
        <f t="shared" si="3"/>
        <v>0</v>
      </c>
      <c r="W41" s="232">
        <v>0</v>
      </c>
      <c r="X41" s="232">
        <v>0</v>
      </c>
      <c r="Y41" s="232">
        <v>0</v>
      </c>
      <c r="Z41" s="233">
        <f t="shared" si="10"/>
        <v>0</v>
      </c>
      <c r="AA41" s="232">
        <v>0</v>
      </c>
      <c r="AB41" s="500">
        <f t="shared" si="2"/>
        <v>0</v>
      </c>
      <c r="AC41" s="243">
        <v>0</v>
      </c>
    </row>
    <row r="42" spans="1:29" x14ac:dyDescent="0.25">
      <c r="A42" s="224" t="s">
        <v>451</v>
      </c>
      <c r="B42" s="225" t="s">
        <v>452</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9"/>
        <v>0</v>
      </c>
      <c r="U42" s="232">
        <v>0</v>
      </c>
      <c r="V42" s="241">
        <f t="shared" si="3"/>
        <v>0</v>
      </c>
      <c r="W42" s="232">
        <v>0</v>
      </c>
      <c r="X42" s="232">
        <v>0</v>
      </c>
      <c r="Y42" s="232">
        <v>0</v>
      </c>
      <c r="Z42" s="233">
        <f t="shared" si="10"/>
        <v>0</v>
      </c>
      <c r="AA42" s="232">
        <v>0</v>
      </c>
      <c r="AB42" s="500">
        <f t="shared" si="2"/>
        <v>0</v>
      </c>
      <c r="AC42" s="243">
        <v>0</v>
      </c>
    </row>
    <row r="43" spans="1:29" x14ac:dyDescent="0.25">
      <c r="A43" s="224" t="s">
        <v>453</v>
      </c>
      <c r="B43" s="225" t="s">
        <v>454</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9"/>
        <v>0</v>
      </c>
      <c r="U43" s="232">
        <v>0</v>
      </c>
      <c r="V43" s="241">
        <v>0</v>
      </c>
      <c r="W43" s="232">
        <v>0</v>
      </c>
      <c r="X43" s="232">
        <v>0</v>
      </c>
      <c r="Y43" s="232">
        <v>0</v>
      </c>
      <c r="Z43" s="233">
        <f t="shared" si="10"/>
        <v>0</v>
      </c>
      <c r="AA43" s="232">
        <v>0</v>
      </c>
      <c r="AB43" s="500">
        <f t="shared" si="2"/>
        <v>0</v>
      </c>
      <c r="AC43" s="243">
        <v>0</v>
      </c>
    </row>
    <row r="44" spans="1:29" x14ac:dyDescent="0.25">
      <c r="A44" s="224" t="s">
        <v>455</v>
      </c>
      <c r="B44" s="225" t="s">
        <v>456</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9"/>
        <v>0</v>
      </c>
      <c r="U44" s="232">
        <v>0</v>
      </c>
      <c r="V44" s="241">
        <f t="shared" si="3"/>
        <v>0</v>
      </c>
      <c r="W44" s="232">
        <v>0</v>
      </c>
      <c r="X44" s="232">
        <v>0</v>
      </c>
      <c r="Y44" s="232">
        <v>0</v>
      </c>
      <c r="Z44" s="233">
        <f t="shared" si="10"/>
        <v>0</v>
      </c>
      <c r="AA44" s="232">
        <v>0</v>
      </c>
      <c r="AB44" s="500">
        <f t="shared" si="2"/>
        <v>0</v>
      </c>
      <c r="AC44" s="243">
        <v>0</v>
      </c>
    </row>
    <row r="45" spans="1:29" x14ac:dyDescent="0.25">
      <c r="A45" s="224" t="s">
        <v>457</v>
      </c>
      <c r="B45" s="225" t="s">
        <v>458</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9"/>
        <v>0</v>
      </c>
      <c r="U45" s="232">
        <v>0</v>
      </c>
      <c r="V45" s="241">
        <f t="shared" si="3"/>
        <v>0</v>
      </c>
      <c r="W45" s="232">
        <v>0</v>
      </c>
      <c r="X45" s="232">
        <v>0</v>
      </c>
      <c r="Y45" s="232">
        <v>0</v>
      </c>
      <c r="Z45" s="233">
        <f t="shared" si="10"/>
        <v>0</v>
      </c>
      <c r="AA45" s="232">
        <v>0</v>
      </c>
      <c r="AB45" s="500">
        <f t="shared" si="2"/>
        <v>0</v>
      </c>
      <c r="AC45" s="243">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500"/>
      <c r="AC46" s="243"/>
    </row>
    <row r="47" spans="1:29" ht="31.5" x14ac:dyDescent="0.25">
      <c r="A47" s="224" t="s">
        <v>149</v>
      </c>
      <c r="B47" s="227" t="s">
        <v>445</v>
      </c>
      <c r="C47" s="243">
        <v>0</v>
      </c>
      <c r="D47" s="243">
        <v>0</v>
      </c>
      <c r="E47" s="243">
        <v>0</v>
      </c>
      <c r="F47" s="243">
        <v>0</v>
      </c>
      <c r="G47" s="243">
        <v>0</v>
      </c>
      <c r="H47" s="243">
        <v>0</v>
      </c>
      <c r="I47" s="232">
        <v>0</v>
      </c>
      <c r="J47" s="232">
        <v>0</v>
      </c>
      <c r="K47" s="232">
        <v>0</v>
      </c>
      <c r="L47" s="232">
        <v>0</v>
      </c>
      <c r="M47" s="232">
        <v>0</v>
      </c>
      <c r="N47" s="232">
        <v>0</v>
      </c>
      <c r="O47" s="232">
        <v>0</v>
      </c>
      <c r="P47" s="232">
        <v>0</v>
      </c>
      <c r="Q47" s="232">
        <v>0</v>
      </c>
      <c r="R47" s="232">
        <v>0</v>
      </c>
      <c r="S47" s="232">
        <v>0</v>
      </c>
      <c r="T47" s="243">
        <f t="shared" si="9"/>
        <v>0</v>
      </c>
      <c r="U47" s="232">
        <v>0</v>
      </c>
      <c r="V47" s="241">
        <v>0</v>
      </c>
      <c r="W47" s="232">
        <v>0</v>
      </c>
      <c r="X47" s="232">
        <v>0</v>
      </c>
      <c r="Y47" s="232">
        <v>0</v>
      </c>
      <c r="Z47" s="233">
        <v>0</v>
      </c>
      <c r="AA47" s="232">
        <v>0</v>
      </c>
      <c r="AB47" s="500">
        <f t="shared" si="2"/>
        <v>0</v>
      </c>
      <c r="AC47" s="243">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9"/>
        <v>0</v>
      </c>
      <c r="U48" s="232">
        <v>0</v>
      </c>
      <c r="V48" s="241">
        <f t="shared" si="3"/>
        <v>0</v>
      </c>
      <c r="W48" s="232">
        <v>0</v>
      </c>
      <c r="X48" s="232">
        <v>0</v>
      </c>
      <c r="Y48" s="232">
        <v>0</v>
      </c>
      <c r="Z48" s="233">
        <f t="shared" si="10"/>
        <v>0</v>
      </c>
      <c r="AA48" s="232">
        <v>0</v>
      </c>
      <c r="AB48" s="500">
        <f t="shared" si="2"/>
        <v>0</v>
      </c>
      <c r="AC48" s="243">
        <v>0</v>
      </c>
    </row>
    <row r="49" spans="1:29" ht="31.5" x14ac:dyDescent="0.25">
      <c r="A49" s="224" t="s">
        <v>147</v>
      </c>
      <c r="B49" s="225" t="s">
        <v>144</v>
      </c>
      <c r="C49" s="243">
        <v>0</v>
      </c>
      <c r="D49" s="243">
        <v>0.03</v>
      </c>
      <c r="E49" s="243">
        <v>0.03</v>
      </c>
      <c r="F49" s="243">
        <v>0.03</v>
      </c>
      <c r="G49" s="243">
        <v>0</v>
      </c>
      <c r="H49" s="243">
        <v>0.03</v>
      </c>
      <c r="I49" s="232">
        <v>0</v>
      </c>
      <c r="J49" s="232">
        <v>0</v>
      </c>
      <c r="K49" s="232">
        <v>0</v>
      </c>
      <c r="L49" s="232">
        <v>0</v>
      </c>
      <c r="M49" s="232">
        <v>0</v>
      </c>
      <c r="N49" s="232">
        <v>0</v>
      </c>
      <c r="O49" s="232">
        <v>0</v>
      </c>
      <c r="P49" s="232">
        <v>0</v>
      </c>
      <c r="Q49" s="232">
        <v>0</v>
      </c>
      <c r="R49" s="232">
        <v>0</v>
      </c>
      <c r="S49" s="232">
        <v>0</v>
      </c>
      <c r="T49" s="243">
        <f t="shared" si="9"/>
        <v>0</v>
      </c>
      <c r="U49" s="232">
        <v>0</v>
      </c>
      <c r="V49" s="241">
        <v>0</v>
      </c>
      <c r="W49" s="232">
        <v>0</v>
      </c>
      <c r="X49" s="232">
        <v>0</v>
      </c>
      <c r="Y49" s="232">
        <v>0</v>
      </c>
      <c r="Z49" s="233">
        <v>0</v>
      </c>
      <c r="AA49" s="232">
        <v>0</v>
      </c>
      <c r="AB49" s="500">
        <f t="shared" si="2"/>
        <v>0.03</v>
      </c>
      <c r="AC49" s="243">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9"/>
        <v>0</v>
      </c>
      <c r="U50" s="232">
        <v>0</v>
      </c>
      <c r="V50" s="241">
        <f t="shared" si="3"/>
        <v>0</v>
      </c>
      <c r="W50" s="232">
        <v>0</v>
      </c>
      <c r="X50" s="232">
        <v>0</v>
      </c>
      <c r="Y50" s="232">
        <v>0</v>
      </c>
      <c r="Z50" s="233">
        <v>0</v>
      </c>
      <c r="AA50" s="232">
        <v>0</v>
      </c>
      <c r="AB50" s="500">
        <f t="shared" si="2"/>
        <v>0</v>
      </c>
      <c r="AC50" s="243">
        <v>0</v>
      </c>
    </row>
    <row r="51" spans="1:29" x14ac:dyDescent="0.25">
      <c r="A51" s="224" t="s">
        <v>143</v>
      </c>
      <c r="B51" s="225" t="s">
        <v>140</v>
      </c>
      <c r="C51" s="243">
        <v>0</v>
      </c>
      <c r="D51" s="243">
        <v>0</v>
      </c>
      <c r="E51" s="243">
        <v>0</v>
      </c>
      <c r="F51" s="243">
        <v>0</v>
      </c>
      <c r="G51" s="243">
        <v>0</v>
      </c>
      <c r="H51" s="243">
        <v>0</v>
      </c>
      <c r="I51" s="232">
        <v>0</v>
      </c>
      <c r="J51" s="232">
        <v>0</v>
      </c>
      <c r="K51" s="232">
        <v>0</v>
      </c>
      <c r="L51" s="232">
        <v>0</v>
      </c>
      <c r="M51" s="232">
        <v>0</v>
      </c>
      <c r="N51" s="232">
        <v>0</v>
      </c>
      <c r="O51" s="232">
        <v>0</v>
      </c>
      <c r="P51" s="232">
        <v>0</v>
      </c>
      <c r="Q51" s="232">
        <v>0</v>
      </c>
      <c r="R51" s="232">
        <v>0</v>
      </c>
      <c r="S51" s="232">
        <v>0</v>
      </c>
      <c r="T51" s="243">
        <f t="shared" si="9"/>
        <v>0</v>
      </c>
      <c r="U51" s="232">
        <v>0</v>
      </c>
      <c r="V51" s="241">
        <v>0</v>
      </c>
      <c r="W51" s="232">
        <v>0</v>
      </c>
      <c r="X51" s="232">
        <v>0</v>
      </c>
      <c r="Y51" s="232">
        <v>0</v>
      </c>
      <c r="Z51" s="233">
        <v>0</v>
      </c>
      <c r="AA51" s="232">
        <v>0</v>
      </c>
      <c r="AB51" s="500">
        <f t="shared" si="2"/>
        <v>0</v>
      </c>
      <c r="AC51" s="243">
        <v>0</v>
      </c>
    </row>
    <row r="52" spans="1:29" x14ac:dyDescent="0.25">
      <c r="A52" s="224" t="s">
        <v>141</v>
      </c>
      <c r="B52" s="225" t="s">
        <v>447</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9"/>
        <v>0</v>
      </c>
      <c r="U52" s="232">
        <v>0</v>
      </c>
      <c r="V52" s="241">
        <f t="shared" si="3"/>
        <v>0</v>
      </c>
      <c r="W52" s="232">
        <v>0</v>
      </c>
      <c r="X52" s="232">
        <v>0</v>
      </c>
      <c r="Y52" s="232">
        <v>0</v>
      </c>
      <c r="Z52" s="233">
        <f t="shared" si="10"/>
        <v>0</v>
      </c>
      <c r="AA52" s="232">
        <v>0</v>
      </c>
      <c r="AB52" s="500">
        <f t="shared" si="2"/>
        <v>0</v>
      </c>
      <c r="AC52" s="243">
        <v>0</v>
      </c>
    </row>
    <row r="53" spans="1:29" x14ac:dyDescent="0.25">
      <c r="A53" s="224" t="s">
        <v>139</v>
      </c>
      <c r="B53" s="225" t="s">
        <v>448</v>
      </c>
      <c r="C53" s="243">
        <v>0</v>
      </c>
      <c r="D53" s="243">
        <v>1</v>
      </c>
      <c r="E53" s="243">
        <v>1</v>
      </c>
      <c r="F53" s="243">
        <v>1</v>
      </c>
      <c r="G53" s="243">
        <v>0</v>
      </c>
      <c r="H53" s="243">
        <v>1</v>
      </c>
      <c r="I53" s="232">
        <v>0</v>
      </c>
      <c r="J53" s="232">
        <v>0</v>
      </c>
      <c r="K53" s="232">
        <v>0</v>
      </c>
      <c r="L53" s="232">
        <v>0</v>
      </c>
      <c r="M53" s="232">
        <v>0</v>
      </c>
      <c r="N53" s="232">
        <v>0</v>
      </c>
      <c r="O53" s="232">
        <v>0</v>
      </c>
      <c r="P53" s="232">
        <v>0</v>
      </c>
      <c r="Q53" s="232">
        <v>0</v>
      </c>
      <c r="R53" s="232">
        <v>0</v>
      </c>
      <c r="S53" s="232">
        <v>0</v>
      </c>
      <c r="T53" s="243">
        <f t="shared" si="9"/>
        <v>0</v>
      </c>
      <c r="U53" s="232">
        <v>0</v>
      </c>
      <c r="V53" s="241">
        <v>0</v>
      </c>
      <c r="W53" s="232">
        <v>0</v>
      </c>
      <c r="X53" s="232">
        <v>0</v>
      </c>
      <c r="Y53" s="232">
        <v>0</v>
      </c>
      <c r="Z53" s="233">
        <v>0</v>
      </c>
      <c r="AA53" s="232">
        <v>0</v>
      </c>
      <c r="AB53" s="500">
        <f t="shared" si="2"/>
        <v>1</v>
      </c>
      <c r="AC53" s="243">
        <v>0</v>
      </c>
    </row>
    <row r="54" spans="1:29" x14ac:dyDescent="0.25">
      <c r="A54" s="224" t="s">
        <v>459</v>
      </c>
      <c r="B54" s="225" t="s">
        <v>449</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9"/>
        <v>0</v>
      </c>
      <c r="U54" s="232">
        <v>0</v>
      </c>
      <c r="V54" s="241">
        <f t="shared" si="3"/>
        <v>0</v>
      </c>
      <c r="W54" s="232">
        <v>0</v>
      </c>
      <c r="X54" s="232">
        <v>0</v>
      </c>
      <c r="Y54" s="232">
        <v>0</v>
      </c>
      <c r="Z54" s="233">
        <f t="shared" si="10"/>
        <v>0</v>
      </c>
      <c r="AA54" s="232">
        <v>0</v>
      </c>
      <c r="AB54" s="500">
        <f t="shared" si="2"/>
        <v>0</v>
      </c>
      <c r="AC54" s="243">
        <v>0</v>
      </c>
    </row>
    <row r="55" spans="1:29" x14ac:dyDescent="0.25">
      <c r="A55" s="224" t="s">
        <v>460</v>
      </c>
      <c r="B55" s="225" t="s">
        <v>450</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9"/>
        <v>0</v>
      </c>
      <c r="U55" s="232">
        <v>0</v>
      </c>
      <c r="V55" s="241">
        <f t="shared" si="3"/>
        <v>0</v>
      </c>
      <c r="W55" s="232">
        <v>0</v>
      </c>
      <c r="X55" s="232">
        <v>0</v>
      </c>
      <c r="Y55" s="232">
        <v>0</v>
      </c>
      <c r="Z55" s="233">
        <f t="shared" si="10"/>
        <v>0</v>
      </c>
      <c r="AA55" s="232">
        <v>0</v>
      </c>
      <c r="AB55" s="500">
        <f t="shared" si="2"/>
        <v>0</v>
      </c>
      <c r="AC55" s="243">
        <v>0</v>
      </c>
    </row>
    <row r="56" spans="1:29" x14ac:dyDescent="0.25">
      <c r="A56" s="224" t="s">
        <v>461</v>
      </c>
      <c r="B56" s="225" t="s">
        <v>452</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9"/>
        <v>0</v>
      </c>
      <c r="U56" s="232">
        <v>0</v>
      </c>
      <c r="V56" s="241">
        <f t="shared" si="3"/>
        <v>0</v>
      </c>
      <c r="W56" s="232">
        <v>0</v>
      </c>
      <c r="X56" s="232">
        <v>0</v>
      </c>
      <c r="Y56" s="232">
        <v>0</v>
      </c>
      <c r="Z56" s="233">
        <f t="shared" si="10"/>
        <v>0</v>
      </c>
      <c r="AA56" s="232">
        <v>0</v>
      </c>
      <c r="AB56" s="500">
        <f t="shared" si="2"/>
        <v>0</v>
      </c>
      <c r="AC56" s="243">
        <v>0</v>
      </c>
    </row>
    <row r="57" spans="1:29" x14ac:dyDescent="0.25">
      <c r="A57" s="224" t="s">
        <v>462</v>
      </c>
      <c r="B57" s="225" t="s">
        <v>454</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9"/>
        <v>0</v>
      </c>
      <c r="U57" s="232">
        <v>0</v>
      </c>
      <c r="V57" s="241">
        <v>0</v>
      </c>
      <c r="W57" s="232">
        <v>0</v>
      </c>
      <c r="X57" s="232">
        <v>0</v>
      </c>
      <c r="Y57" s="232">
        <v>0</v>
      </c>
      <c r="Z57" s="233">
        <f t="shared" si="10"/>
        <v>0</v>
      </c>
      <c r="AA57" s="232">
        <v>0</v>
      </c>
      <c r="AB57" s="500">
        <f t="shared" si="2"/>
        <v>0</v>
      </c>
      <c r="AC57" s="243">
        <v>0</v>
      </c>
    </row>
    <row r="58" spans="1:29" x14ac:dyDescent="0.25">
      <c r="A58" s="224" t="s">
        <v>463</v>
      </c>
      <c r="B58" s="225" t="s">
        <v>456</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9"/>
        <v>0</v>
      </c>
      <c r="U58" s="232">
        <v>0</v>
      </c>
      <c r="V58" s="241">
        <f t="shared" si="3"/>
        <v>0</v>
      </c>
      <c r="W58" s="232">
        <v>0</v>
      </c>
      <c r="X58" s="232">
        <v>0</v>
      </c>
      <c r="Y58" s="232">
        <v>0</v>
      </c>
      <c r="Z58" s="233">
        <f t="shared" si="10"/>
        <v>0</v>
      </c>
      <c r="AA58" s="232">
        <v>0</v>
      </c>
      <c r="AB58" s="500">
        <f t="shared" si="2"/>
        <v>0</v>
      </c>
      <c r="AC58" s="243">
        <v>0</v>
      </c>
    </row>
    <row r="59" spans="1:29" x14ac:dyDescent="0.25">
      <c r="A59" s="224" t="s">
        <v>464</v>
      </c>
      <c r="B59" s="225" t="s">
        <v>458</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9"/>
        <v>0</v>
      </c>
      <c r="U59" s="232">
        <v>0</v>
      </c>
      <c r="V59" s="241">
        <f t="shared" si="3"/>
        <v>0</v>
      </c>
      <c r="W59" s="232">
        <v>0</v>
      </c>
      <c r="X59" s="232">
        <v>0</v>
      </c>
      <c r="Y59" s="232">
        <v>0</v>
      </c>
      <c r="Z59" s="233">
        <f t="shared" si="10"/>
        <v>0</v>
      </c>
      <c r="AA59" s="232">
        <v>0</v>
      </c>
      <c r="AB59" s="500">
        <f t="shared" si="2"/>
        <v>0</v>
      </c>
      <c r="AC59" s="243">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500"/>
      <c r="AC60" s="243"/>
    </row>
    <row r="61" spans="1:29" x14ac:dyDescent="0.25">
      <c r="A61" s="224" t="s">
        <v>137</v>
      </c>
      <c r="B61" s="225" t="s">
        <v>136</v>
      </c>
      <c r="C61" s="243">
        <f>C29</f>
        <v>0</v>
      </c>
      <c r="D61" s="243">
        <f>D29</f>
        <v>0.81915000000000004</v>
      </c>
      <c r="E61" s="243">
        <f t="shared" ref="E61:F61" si="11">E29</f>
        <v>0.81915000000000004</v>
      </c>
      <c r="F61" s="243">
        <f t="shared" si="11"/>
        <v>0.81915000000000004</v>
      </c>
      <c r="G61" s="243">
        <f t="shared" ref="E61:G61" si="12">G29</f>
        <v>0</v>
      </c>
      <c r="H61" s="243">
        <v>0.81915000000000004</v>
      </c>
      <c r="I61" s="232">
        <v>0</v>
      </c>
      <c r="J61" s="232">
        <v>0</v>
      </c>
      <c r="K61" s="232">
        <v>0</v>
      </c>
      <c r="L61" s="232">
        <v>0</v>
      </c>
      <c r="M61" s="232">
        <v>0</v>
      </c>
      <c r="N61" s="232">
        <v>0</v>
      </c>
      <c r="O61" s="232">
        <v>0</v>
      </c>
      <c r="P61" s="232">
        <v>0</v>
      </c>
      <c r="Q61" s="232">
        <v>0</v>
      </c>
      <c r="R61" s="232">
        <v>0</v>
      </c>
      <c r="S61" s="232">
        <v>0</v>
      </c>
      <c r="T61" s="243">
        <f t="shared" si="9"/>
        <v>0</v>
      </c>
      <c r="U61" s="232">
        <v>0</v>
      </c>
      <c r="V61" s="241">
        <v>0</v>
      </c>
      <c r="W61" s="232">
        <v>0</v>
      </c>
      <c r="X61" s="232">
        <v>0</v>
      </c>
      <c r="Y61" s="232">
        <v>0</v>
      </c>
      <c r="Z61" s="233">
        <v>0</v>
      </c>
      <c r="AA61" s="232">
        <v>0</v>
      </c>
      <c r="AB61" s="500">
        <f t="shared" si="2"/>
        <v>0.81915000000000004</v>
      </c>
      <c r="AC61" s="243">
        <v>0</v>
      </c>
    </row>
    <row r="62" spans="1:29" x14ac:dyDescent="0.25">
      <c r="A62" s="224" t="s">
        <v>135</v>
      </c>
      <c r="B62" s="225" t="s">
        <v>128</v>
      </c>
      <c r="C62" s="243">
        <v>0</v>
      </c>
      <c r="D62" s="243">
        <v>0</v>
      </c>
      <c r="E62" s="243">
        <v>0</v>
      </c>
      <c r="F62" s="243">
        <v>0</v>
      </c>
      <c r="G62" s="243">
        <v>0</v>
      </c>
      <c r="H62" s="243">
        <v>0</v>
      </c>
      <c r="I62" s="232">
        <v>0</v>
      </c>
      <c r="J62" s="232">
        <v>0</v>
      </c>
      <c r="K62" s="232">
        <v>0</v>
      </c>
      <c r="L62" s="232">
        <v>0</v>
      </c>
      <c r="M62" s="232">
        <v>0</v>
      </c>
      <c r="N62" s="232">
        <v>0</v>
      </c>
      <c r="O62" s="232">
        <v>0</v>
      </c>
      <c r="P62" s="232">
        <v>0</v>
      </c>
      <c r="Q62" s="232">
        <v>0</v>
      </c>
      <c r="R62" s="232">
        <v>0</v>
      </c>
      <c r="S62" s="232">
        <v>0</v>
      </c>
      <c r="T62" s="243">
        <f t="shared" si="9"/>
        <v>0</v>
      </c>
      <c r="U62" s="232">
        <v>0</v>
      </c>
      <c r="V62" s="241">
        <v>0</v>
      </c>
      <c r="W62" s="232">
        <v>0</v>
      </c>
      <c r="X62" s="232">
        <v>0</v>
      </c>
      <c r="Y62" s="232">
        <v>0</v>
      </c>
      <c r="Z62" s="233">
        <v>0</v>
      </c>
      <c r="AA62" s="232">
        <v>0</v>
      </c>
      <c r="AB62" s="500">
        <f t="shared" si="2"/>
        <v>0</v>
      </c>
      <c r="AC62" s="243">
        <v>0</v>
      </c>
    </row>
    <row r="63" spans="1:29" x14ac:dyDescent="0.25">
      <c r="A63" s="224" t="s">
        <v>134</v>
      </c>
      <c r="B63" s="227" t="s">
        <v>127</v>
      </c>
      <c r="C63" s="243">
        <v>0</v>
      </c>
      <c r="D63" s="243">
        <v>0</v>
      </c>
      <c r="E63" s="243">
        <v>0</v>
      </c>
      <c r="F63" s="243">
        <v>0</v>
      </c>
      <c r="G63" s="243">
        <v>0</v>
      </c>
      <c r="H63" s="243">
        <v>0</v>
      </c>
      <c r="I63" s="232">
        <v>0</v>
      </c>
      <c r="J63" s="232">
        <v>0</v>
      </c>
      <c r="K63" s="232">
        <v>0</v>
      </c>
      <c r="L63" s="232">
        <v>0</v>
      </c>
      <c r="M63" s="232">
        <v>0</v>
      </c>
      <c r="N63" s="232">
        <v>0</v>
      </c>
      <c r="O63" s="232">
        <v>0</v>
      </c>
      <c r="P63" s="232">
        <v>0</v>
      </c>
      <c r="Q63" s="232">
        <v>0</v>
      </c>
      <c r="R63" s="232">
        <v>0</v>
      </c>
      <c r="S63" s="232">
        <v>0</v>
      </c>
      <c r="T63" s="243">
        <f t="shared" si="9"/>
        <v>0</v>
      </c>
      <c r="U63" s="232">
        <v>0</v>
      </c>
      <c r="V63" s="241">
        <f t="shared" si="3"/>
        <v>0</v>
      </c>
      <c r="W63" s="232">
        <v>0</v>
      </c>
      <c r="X63" s="232">
        <v>0</v>
      </c>
      <c r="Y63" s="232">
        <v>0</v>
      </c>
      <c r="Z63" s="233">
        <f t="shared" si="10"/>
        <v>0</v>
      </c>
      <c r="AA63" s="232">
        <v>0</v>
      </c>
      <c r="AB63" s="500">
        <f t="shared" si="2"/>
        <v>0</v>
      </c>
      <c r="AC63" s="243">
        <v>0</v>
      </c>
    </row>
    <row r="64" spans="1:29" x14ac:dyDescent="0.25">
      <c r="A64" s="224" t="s">
        <v>133</v>
      </c>
      <c r="B64" s="227" t="s">
        <v>126</v>
      </c>
      <c r="C64" s="243">
        <v>0</v>
      </c>
      <c r="D64" s="243">
        <f>D37</f>
        <v>0.03</v>
      </c>
      <c r="E64" s="243">
        <f t="shared" ref="E64:F64" si="13">E37</f>
        <v>0.03</v>
      </c>
      <c r="F64" s="243">
        <f t="shared" si="13"/>
        <v>0.03</v>
      </c>
      <c r="G64" s="243">
        <v>0</v>
      </c>
      <c r="H64" s="243">
        <v>0.03</v>
      </c>
      <c r="I64" s="232">
        <v>0</v>
      </c>
      <c r="J64" s="232">
        <v>0</v>
      </c>
      <c r="K64" s="232">
        <v>0</v>
      </c>
      <c r="L64" s="232">
        <v>0</v>
      </c>
      <c r="M64" s="232">
        <v>0</v>
      </c>
      <c r="N64" s="232">
        <v>0</v>
      </c>
      <c r="O64" s="232">
        <v>0</v>
      </c>
      <c r="P64" s="232">
        <v>0</v>
      </c>
      <c r="Q64" s="232">
        <v>0</v>
      </c>
      <c r="R64" s="232">
        <v>0</v>
      </c>
      <c r="S64" s="232">
        <v>0</v>
      </c>
      <c r="T64" s="243">
        <f t="shared" si="9"/>
        <v>0</v>
      </c>
      <c r="U64" s="232">
        <v>0</v>
      </c>
      <c r="V64" s="241">
        <v>0</v>
      </c>
      <c r="W64" s="232">
        <v>0</v>
      </c>
      <c r="X64" s="232">
        <v>0</v>
      </c>
      <c r="Y64" s="232">
        <v>0</v>
      </c>
      <c r="Z64" s="233">
        <v>0</v>
      </c>
      <c r="AA64" s="232">
        <v>0</v>
      </c>
      <c r="AB64" s="500">
        <f t="shared" si="2"/>
        <v>0.03</v>
      </c>
      <c r="AC64" s="243">
        <v>0</v>
      </c>
    </row>
    <row r="65" spans="1:29" x14ac:dyDescent="0.25">
      <c r="A65" s="224" t="s">
        <v>132</v>
      </c>
      <c r="B65" s="227" t="s">
        <v>129</v>
      </c>
      <c r="C65" s="243">
        <v>0</v>
      </c>
      <c r="D65" s="243">
        <v>0</v>
      </c>
      <c r="E65" s="243">
        <v>0</v>
      </c>
      <c r="F65" s="243">
        <v>0</v>
      </c>
      <c r="G65" s="243">
        <v>0</v>
      </c>
      <c r="H65" s="243">
        <v>0</v>
      </c>
      <c r="I65" s="232">
        <v>0</v>
      </c>
      <c r="J65" s="232">
        <v>0</v>
      </c>
      <c r="K65" s="232">
        <v>0</v>
      </c>
      <c r="L65" s="232">
        <v>0</v>
      </c>
      <c r="M65" s="232">
        <v>0</v>
      </c>
      <c r="N65" s="232">
        <v>0</v>
      </c>
      <c r="O65" s="232">
        <v>0</v>
      </c>
      <c r="P65" s="232">
        <v>0</v>
      </c>
      <c r="Q65" s="232">
        <v>0</v>
      </c>
      <c r="R65" s="232">
        <v>0</v>
      </c>
      <c r="S65" s="232">
        <v>0</v>
      </c>
      <c r="T65" s="243">
        <f t="shared" si="9"/>
        <v>0</v>
      </c>
      <c r="U65" s="232">
        <v>0</v>
      </c>
      <c r="V65" s="241">
        <f t="shared" si="3"/>
        <v>0</v>
      </c>
      <c r="W65" s="232">
        <v>0</v>
      </c>
      <c r="X65" s="232">
        <v>0</v>
      </c>
      <c r="Y65" s="232">
        <v>0</v>
      </c>
      <c r="Z65" s="233">
        <f t="shared" si="10"/>
        <v>0</v>
      </c>
      <c r="AA65" s="232">
        <v>0</v>
      </c>
      <c r="AB65" s="500">
        <f t="shared" si="2"/>
        <v>0</v>
      </c>
      <c r="AC65" s="243">
        <v>0</v>
      </c>
    </row>
    <row r="66" spans="1:29" x14ac:dyDescent="0.25">
      <c r="A66" s="224" t="s">
        <v>131</v>
      </c>
      <c r="B66" s="227" t="s">
        <v>465</v>
      </c>
      <c r="C66" s="243">
        <v>0</v>
      </c>
      <c r="D66" s="243">
        <v>1</v>
      </c>
      <c r="E66" s="243">
        <v>1</v>
      </c>
      <c r="F66" s="243">
        <v>1</v>
      </c>
      <c r="G66" s="243">
        <v>0</v>
      </c>
      <c r="H66" s="243">
        <v>1</v>
      </c>
      <c r="I66" s="232">
        <v>0</v>
      </c>
      <c r="J66" s="232">
        <v>0</v>
      </c>
      <c r="K66" s="232">
        <v>0</v>
      </c>
      <c r="L66" s="232">
        <v>0</v>
      </c>
      <c r="M66" s="232">
        <v>0</v>
      </c>
      <c r="N66" s="232">
        <v>0</v>
      </c>
      <c r="O66" s="232">
        <v>0</v>
      </c>
      <c r="P66" s="232">
        <v>0</v>
      </c>
      <c r="Q66" s="232">
        <v>0</v>
      </c>
      <c r="R66" s="232">
        <v>0</v>
      </c>
      <c r="S66" s="232">
        <v>0</v>
      </c>
      <c r="T66" s="243">
        <f t="shared" si="9"/>
        <v>0</v>
      </c>
      <c r="U66" s="232">
        <v>0</v>
      </c>
      <c r="V66" s="241">
        <v>0</v>
      </c>
      <c r="W66" s="232">
        <v>0</v>
      </c>
      <c r="X66" s="232">
        <v>0</v>
      </c>
      <c r="Y66" s="232">
        <v>0</v>
      </c>
      <c r="Z66" s="233">
        <v>0</v>
      </c>
      <c r="AA66" s="232">
        <v>0</v>
      </c>
      <c r="AB66" s="500">
        <f t="shared" si="2"/>
        <v>1</v>
      </c>
      <c r="AC66" s="243">
        <v>0</v>
      </c>
    </row>
    <row r="67" spans="1:29" x14ac:dyDescent="0.25">
      <c r="A67" s="224" t="s">
        <v>466</v>
      </c>
      <c r="B67" s="227" t="s">
        <v>467</v>
      </c>
      <c r="C67" s="243">
        <v>0</v>
      </c>
      <c r="D67" s="243">
        <v>0</v>
      </c>
      <c r="E67" s="243">
        <v>0</v>
      </c>
      <c r="F67" s="243">
        <v>0</v>
      </c>
      <c r="G67" s="243">
        <v>0</v>
      </c>
      <c r="H67" s="243">
        <v>0</v>
      </c>
      <c r="I67" s="232">
        <v>0</v>
      </c>
      <c r="J67" s="232">
        <v>0</v>
      </c>
      <c r="K67" s="232">
        <v>0</v>
      </c>
      <c r="L67" s="232">
        <v>0</v>
      </c>
      <c r="M67" s="232">
        <v>0</v>
      </c>
      <c r="N67" s="232">
        <v>0</v>
      </c>
      <c r="O67" s="232">
        <v>0</v>
      </c>
      <c r="P67" s="232">
        <v>0</v>
      </c>
      <c r="Q67" s="232">
        <v>0</v>
      </c>
      <c r="R67" s="232">
        <v>0</v>
      </c>
      <c r="S67" s="232">
        <v>0</v>
      </c>
      <c r="T67" s="243">
        <f t="shared" si="9"/>
        <v>0</v>
      </c>
      <c r="U67" s="232">
        <v>0</v>
      </c>
      <c r="V67" s="241">
        <f t="shared" si="3"/>
        <v>0</v>
      </c>
      <c r="W67" s="232">
        <v>0</v>
      </c>
      <c r="X67" s="232">
        <v>0</v>
      </c>
      <c r="Y67" s="232">
        <v>0</v>
      </c>
      <c r="Z67" s="233">
        <f t="shared" si="10"/>
        <v>0</v>
      </c>
      <c r="AA67" s="232">
        <v>0</v>
      </c>
      <c r="AB67" s="500">
        <f t="shared" si="2"/>
        <v>0</v>
      </c>
      <c r="AC67" s="243">
        <v>0</v>
      </c>
    </row>
    <row r="68" spans="1:29" x14ac:dyDescent="0.25">
      <c r="A68" s="224" t="s">
        <v>468</v>
      </c>
      <c r="B68" s="227" t="s">
        <v>469</v>
      </c>
      <c r="C68" s="243">
        <v>0</v>
      </c>
      <c r="D68" s="243">
        <v>0</v>
      </c>
      <c r="E68" s="243">
        <v>0</v>
      </c>
      <c r="F68" s="243">
        <v>0</v>
      </c>
      <c r="G68" s="243">
        <v>0</v>
      </c>
      <c r="H68" s="243">
        <v>0</v>
      </c>
      <c r="I68" s="232">
        <v>0</v>
      </c>
      <c r="J68" s="232">
        <v>0</v>
      </c>
      <c r="K68" s="232">
        <v>0</v>
      </c>
      <c r="L68" s="232">
        <v>0</v>
      </c>
      <c r="M68" s="232">
        <v>0</v>
      </c>
      <c r="N68" s="232">
        <v>0</v>
      </c>
      <c r="O68" s="232">
        <v>0</v>
      </c>
      <c r="P68" s="232">
        <v>0</v>
      </c>
      <c r="Q68" s="232">
        <v>0</v>
      </c>
      <c r="R68" s="232">
        <v>0</v>
      </c>
      <c r="S68" s="232">
        <v>0</v>
      </c>
      <c r="T68" s="243">
        <f t="shared" si="9"/>
        <v>0</v>
      </c>
      <c r="U68" s="232">
        <v>0</v>
      </c>
      <c r="V68" s="241">
        <f t="shared" si="3"/>
        <v>0</v>
      </c>
      <c r="W68" s="232">
        <v>0</v>
      </c>
      <c r="X68" s="232">
        <v>0</v>
      </c>
      <c r="Y68" s="232">
        <v>0</v>
      </c>
      <c r="Z68" s="233">
        <f t="shared" si="10"/>
        <v>0</v>
      </c>
      <c r="AA68" s="232">
        <v>0</v>
      </c>
      <c r="AB68" s="500">
        <f t="shared" si="2"/>
        <v>0</v>
      </c>
      <c r="AC68" s="243">
        <v>0</v>
      </c>
    </row>
    <row r="69" spans="1:29" x14ac:dyDescent="0.25">
      <c r="A69" s="224" t="s">
        <v>470</v>
      </c>
      <c r="B69" s="227" t="s">
        <v>471</v>
      </c>
      <c r="C69" s="243">
        <v>0</v>
      </c>
      <c r="D69" s="243">
        <v>0</v>
      </c>
      <c r="E69" s="243">
        <v>0</v>
      </c>
      <c r="F69" s="243">
        <v>0</v>
      </c>
      <c r="G69" s="243">
        <v>0</v>
      </c>
      <c r="H69" s="243">
        <v>0</v>
      </c>
      <c r="I69" s="232">
        <v>0</v>
      </c>
      <c r="J69" s="232">
        <v>0</v>
      </c>
      <c r="K69" s="232">
        <v>0</v>
      </c>
      <c r="L69" s="232">
        <v>0</v>
      </c>
      <c r="M69" s="232">
        <v>0</v>
      </c>
      <c r="N69" s="232">
        <v>0</v>
      </c>
      <c r="O69" s="232">
        <v>0</v>
      </c>
      <c r="P69" s="232">
        <v>0</v>
      </c>
      <c r="Q69" s="232">
        <v>0</v>
      </c>
      <c r="R69" s="232">
        <v>0</v>
      </c>
      <c r="S69" s="232">
        <v>0</v>
      </c>
      <c r="T69" s="243">
        <f t="shared" si="9"/>
        <v>0</v>
      </c>
      <c r="U69" s="232">
        <v>0</v>
      </c>
      <c r="V69" s="241">
        <f t="shared" si="3"/>
        <v>0</v>
      </c>
      <c r="W69" s="232">
        <v>0</v>
      </c>
      <c r="X69" s="232">
        <v>0</v>
      </c>
      <c r="Y69" s="232">
        <v>0</v>
      </c>
      <c r="Z69" s="233">
        <f t="shared" si="10"/>
        <v>0</v>
      </c>
      <c r="AA69" s="232">
        <v>0</v>
      </c>
      <c r="AB69" s="500">
        <f t="shared" si="2"/>
        <v>0</v>
      </c>
      <c r="AC69" s="243">
        <v>0</v>
      </c>
    </row>
    <row r="70" spans="1:29" x14ac:dyDescent="0.25">
      <c r="A70" s="224" t="s">
        <v>472</v>
      </c>
      <c r="B70" s="227" t="s">
        <v>473</v>
      </c>
      <c r="C70" s="243">
        <v>0</v>
      </c>
      <c r="D70" s="243">
        <v>0</v>
      </c>
      <c r="E70" s="243">
        <v>0</v>
      </c>
      <c r="F70" s="243">
        <v>0</v>
      </c>
      <c r="G70" s="243">
        <v>0</v>
      </c>
      <c r="H70" s="243">
        <v>0</v>
      </c>
      <c r="I70" s="232">
        <v>0</v>
      </c>
      <c r="J70" s="232">
        <v>0</v>
      </c>
      <c r="K70" s="232">
        <v>0</v>
      </c>
      <c r="L70" s="232">
        <v>0</v>
      </c>
      <c r="M70" s="232">
        <v>0</v>
      </c>
      <c r="N70" s="232">
        <v>0</v>
      </c>
      <c r="O70" s="232">
        <v>0</v>
      </c>
      <c r="P70" s="232">
        <v>0</v>
      </c>
      <c r="Q70" s="232">
        <v>0</v>
      </c>
      <c r="R70" s="232">
        <v>0</v>
      </c>
      <c r="S70" s="232">
        <v>0</v>
      </c>
      <c r="T70" s="243">
        <f t="shared" si="9"/>
        <v>0</v>
      </c>
      <c r="U70" s="232">
        <v>0</v>
      </c>
      <c r="V70" s="241">
        <v>0</v>
      </c>
      <c r="W70" s="232">
        <v>0</v>
      </c>
      <c r="X70" s="232">
        <v>0</v>
      </c>
      <c r="Y70" s="232">
        <v>0</v>
      </c>
      <c r="Z70" s="233">
        <f t="shared" si="10"/>
        <v>0</v>
      </c>
      <c r="AA70" s="232">
        <v>0</v>
      </c>
      <c r="AB70" s="500">
        <f t="shared" si="2"/>
        <v>0</v>
      </c>
      <c r="AC70" s="243">
        <v>0</v>
      </c>
    </row>
    <row r="71" spans="1:29" x14ac:dyDescent="0.25">
      <c r="A71" s="224" t="s">
        <v>474</v>
      </c>
      <c r="B71" s="227" t="s">
        <v>475</v>
      </c>
      <c r="C71" s="243">
        <v>0</v>
      </c>
      <c r="D71" s="243">
        <v>0</v>
      </c>
      <c r="E71" s="243">
        <v>0</v>
      </c>
      <c r="F71" s="243">
        <v>0</v>
      </c>
      <c r="G71" s="243">
        <v>0</v>
      </c>
      <c r="H71" s="243">
        <v>0</v>
      </c>
      <c r="I71" s="232">
        <v>0</v>
      </c>
      <c r="J71" s="232">
        <v>0</v>
      </c>
      <c r="K71" s="232">
        <v>0</v>
      </c>
      <c r="L71" s="232">
        <v>0</v>
      </c>
      <c r="M71" s="232">
        <v>0</v>
      </c>
      <c r="N71" s="232">
        <v>0</v>
      </c>
      <c r="O71" s="232">
        <v>0</v>
      </c>
      <c r="P71" s="232">
        <v>0</v>
      </c>
      <c r="Q71" s="232">
        <v>0</v>
      </c>
      <c r="R71" s="232">
        <v>0</v>
      </c>
      <c r="S71" s="232">
        <v>0</v>
      </c>
      <c r="T71" s="243">
        <f t="shared" si="9"/>
        <v>0</v>
      </c>
      <c r="U71" s="232">
        <v>0</v>
      </c>
      <c r="V71" s="241">
        <f t="shared" si="3"/>
        <v>0</v>
      </c>
      <c r="W71" s="232">
        <v>0</v>
      </c>
      <c r="X71" s="232">
        <v>0</v>
      </c>
      <c r="Y71" s="232">
        <v>0</v>
      </c>
      <c r="Z71" s="232">
        <v>0</v>
      </c>
      <c r="AA71" s="232">
        <v>0</v>
      </c>
      <c r="AB71" s="500">
        <f t="shared" si="2"/>
        <v>0</v>
      </c>
      <c r="AC71" s="243">
        <v>0</v>
      </c>
    </row>
    <row r="72" spans="1:29" x14ac:dyDescent="0.25">
      <c r="A72" s="224" t="s">
        <v>476</v>
      </c>
      <c r="B72" s="227" t="s">
        <v>477</v>
      </c>
      <c r="C72" s="243">
        <v>0</v>
      </c>
      <c r="D72" s="243">
        <v>0</v>
      </c>
      <c r="E72" s="243">
        <v>0</v>
      </c>
      <c r="F72" s="243">
        <v>0</v>
      </c>
      <c r="G72" s="243">
        <v>0</v>
      </c>
      <c r="H72" s="243">
        <v>0</v>
      </c>
      <c r="I72" s="232">
        <v>0</v>
      </c>
      <c r="J72" s="232">
        <v>0</v>
      </c>
      <c r="K72" s="232">
        <v>0</v>
      </c>
      <c r="L72" s="232">
        <v>0</v>
      </c>
      <c r="M72" s="232">
        <v>0</v>
      </c>
      <c r="N72" s="232">
        <v>0</v>
      </c>
      <c r="O72" s="232">
        <v>0</v>
      </c>
      <c r="P72" s="232">
        <v>0</v>
      </c>
      <c r="Q72" s="232">
        <v>0</v>
      </c>
      <c r="R72" s="232">
        <v>0</v>
      </c>
      <c r="S72" s="232">
        <v>0</v>
      </c>
      <c r="T72" s="243">
        <f t="shared" si="9"/>
        <v>0</v>
      </c>
      <c r="U72" s="232">
        <v>0</v>
      </c>
      <c r="V72" s="241">
        <f t="shared" si="3"/>
        <v>0</v>
      </c>
      <c r="W72" s="232">
        <v>0</v>
      </c>
      <c r="X72" s="232">
        <v>0</v>
      </c>
      <c r="Y72" s="232">
        <v>0</v>
      </c>
      <c r="Z72" s="232">
        <v>0</v>
      </c>
      <c r="AA72" s="232">
        <v>0</v>
      </c>
      <c r="AB72" s="500">
        <f t="shared" si="2"/>
        <v>0</v>
      </c>
      <c r="AC72" s="243">
        <v>0</v>
      </c>
    </row>
    <row r="73" spans="1:29" ht="31.5" x14ac:dyDescent="0.25">
      <c r="A73" s="222" t="s">
        <v>58</v>
      </c>
      <c r="B73" s="228" t="s">
        <v>225</v>
      </c>
      <c r="C73" s="243"/>
      <c r="D73" s="243"/>
      <c r="E73" s="243"/>
      <c r="F73" s="243"/>
      <c r="G73" s="243"/>
      <c r="H73" s="243"/>
      <c r="I73" s="232"/>
      <c r="J73" s="232"/>
      <c r="K73" s="232"/>
      <c r="L73" s="232"/>
      <c r="M73" s="232"/>
      <c r="N73" s="232"/>
      <c r="O73" s="232"/>
      <c r="P73" s="232"/>
      <c r="Q73" s="232"/>
      <c r="R73" s="232"/>
      <c r="S73" s="232"/>
      <c r="T73" s="243"/>
      <c r="U73" s="232"/>
      <c r="V73" s="241"/>
      <c r="W73" s="232"/>
      <c r="X73" s="232"/>
      <c r="Y73" s="232"/>
      <c r="Z73" s="232"/>
      <c r="AA73" s="232"/>
      <c r="AB73" s="500"/>
      <c r="AC73" s="243"/>
    </row>
    <row r="74" spans="1:29" x14ac:dyDescent="0.25">
      <c r="A74" s="222" t="s">
        <v>56</v>
      </c>
      <c r="B74" s="223" t="s">
        <v>130</v>
      </c>
      <c r="C74" s="243"/>
      <c r="D74" s="243"/>
      <c r="E74" s="243"/>
      <c r="F74" s="243"/>
      <c r="G74" s="243"/>
      <c r="H74" s="243"/>
      <c r="I74" s="232"/>
      <c r="J74" s="232"/>
      <c r="K74" s="232"/>
      <c r="L74" s="232"/>
      <c r="M74" s="232"/>
      <c r="N74" s="232"/>
      <c r="O74" s="232"/>
      <c r="P74" s="232"/>
      <c r="Q74" s="232"/>
      <c r="R74" s="232"/>
      <c r="S74" s="232"/>
      <c r="T74" s="243"/>
      <c r="U74" s="232"/>
      <c r="V74" s="241"/>
      <c r="W74" s="232"/>
      <c r="X74" s="232"/>
      <c r="Y74" s="232"/>
      <c r="Z74" s="232"/>
      <c r="AA74" s="232"/>
      <c r="AB74" s="500"/>
      <c r="AC74" s="243"/>
    </row>
    <row r="75" spans="1:29" ht="31.5" x14ac:dyDescent="0.25">
      <c r="A75" s="224" t="s">
        <v>220</v>
      </c>
      <c r="B75" s="227" t="s">
        <v>445</v>
      </c>
      <c r="C75" s="243">
        <v>0</v>
      </c>
      <c r="D75" s="243">
        <v>0</v>
      </c>
      <c r="E75" s="243">
        <v>0</v>
      </c>
      <c r="F75" s="243">
        <v>0</v>
      </c>
      <c r="G75" s="243">
        <v>0</v>
      </c>
      <c r="H75" s="243">
        <v>0</v>
      </c>
      <c r="I75" s="232">
        <v>0</v>
      </c>
      <c r="J75" s="232">
        <v>0</v>
      </c>
      <c r="K75" s="232">
        <v>0</v>
      </c>
      <c r="L75" s="232">
        <v>0</v>
      </c>
      <c r="M75" s="232">
        <v>0</v>
      </c>
      <c r="N75" s="232">
        <v>0</v>
      </c>
      <c r="O75" s="232">
        <v>0</v>
      </c>
      <c r="P75" s="232">
        <v>0</v>
      </c>
      <c r="Q75" s="232">
        <v>0</v>
      </c>
      <c r="R75" s="232">
        <v>0</v>
      </c>
      <c r="S75" s="232">
        <v>0</v>
      </c>
      <c r="T75" s="243">
        <f t="shared" si="9"/>
        <v>0</v>
      </c>
      <c r="U75" s="232">
        <v>0</v>
      </c>
      <c r="V75" s="241">
        <f t="shared" si="3"/>
        <v>0</v>
      </c>
      <c r="W75" s="232">
        <v>0</v>
      </c>
      <c r="X75" s="232">
        <v>0</v>
      </c>
      <c r="Y75" s="232">
        <v>0</v>
      </c>
      <c r="Z75" s="232">
        <v>0</v>
      </c>
      <c r="AA75" s="232">
        <v>0</v>
      </c>
      <c r="AB75" s="500">
        <f t="shared" si="2"/>
        <v>0</v>
      </c>
      <c r="AC75" s="243">
        <v>0</v>
      </c>
    </row>
    <row r="76" spans="1:29" x14ac:dyDescent="0.25">
      <c r="A76" s="224" t="s">
        <v>221</v>
      </c>
      <c r="B76" s="227" t="s">
        <v>146</v>
      </c>
      <c r="C76" s="243">
        <v>0</v>
      </c>
      <c r="D76" s="243">
        <v>0</v>
      </c>
      <c r="E76" s="243">
        <v>0</v>
      </c>
      <c r="F76" s="243">
        <v>0</v>
      </c>
      <c r="G76" s="243">
        <v>0</v>
      </c>
      <c r="H76" s="243">
        <v>0</v>
      </c>
      <c r="I76" s="232">
        <v>0</v>
      </c>
      <c r="J76" s="232">
        <v>0</v>
      </c>
      <c r="K76" s="232">
        <v>0</v>
      </c>
      <c r="L76" s="232">
        <v>0</v>
      </c>
      <c r="M76" s="232">
        <v>0</v>
      </c>
      <c r="N76" s="232">
        <v>0</v>
      </c>
      <c r="O76" s="232">
        <v>0</v>
      </c>
      <c r="P76" s="232">
        <v>0</v>
      </c>
      <c r="Q76" s="232">
        <v>0</v>
      </c>
      <c r="R76" s="232">
        <v>0</v>
      </c>
      <c r="S76" s="232">
        <v>0</v>
      </c>
      <c r="T76" s="243">
        <f t="shared" si="9"/>
        <v>0</v>
      </c>
      <c r="U76" s="232">
        <v>0</v>
      </c>
      <c r="V76" s="241">
        <f t="shared" si="3"/>
        <v>0</v>
      </c>
      <c r="W76" s="232">
        <v>0</v>
      </c>
      <c r="X76" s="232">
        <v>0</v>
      </c>
      <c r="Y76" s="232">
        <v>0</v>
      </c>
      <c r="Z76" s="232">
        <v>0</v>
      </c>
      <c r="AA76" s="232">
        <v>0</v>
      </c>
      <c r="AB76" s="500">
        <f t="shared" si="2"/>
        <v>0</v>
      </c>
      <c r="AC76" s="243">
        <v>0</v>
      </c>
    </row>
    <row r="77" spans="1:29" x14ac:dyDescent="0.25">
      <c r="A77" s="224" t="s">
        <v>222</v>
      </c>
      <c r="B77" s="225" t="s">
        <v>478</v>
      </c>
      <c r="C77" s="243">
        <v>0</v>
      </c>
      <c r="D77" s="243">
        <v>0</v>
      </c>
      <c r="E77" s="243">
        <v>0</v>
      </c>
      <c r="F77" s="243">
        <v>0</v>
      </c>
      <c r="G77" s="243">
        <v>0</v>
      </c>
      <c r="H77" s="243">
        <v>0</v>
      </c>
      <c r="I77" s="232">
        <v>0</v>
      </c>
      <c r="J77" s="232">
        <v>0</v>
      </c>
      <c r="K77" s="232">
        <v>0</v>
      </c>
      <c r="L77" s="232">
        <v>0</v>
      </c>
      <c r="M77" s="232">
        <v>0</v>
      </c>
      <c r="N77" s="232">
        <v>0</v>
      </c>
      <c r="O77" s="232">
        <v>0</v>
      </c>
      <c r="P77" s="232">
        <v>0</v>
      </c>
      <c r="Q77" s="232">
        <v>0</v>
      </c>
      <c r="R77" s="232">
        <v>0</v>
      </c>
      <c r="S77" s="232">
        <v>0</v>
      </c>
      <c r="T77" s="243">
        <f t="shared" si="9"/>
        <v>0</v>
      </c>
      <c r="U77" s="232">
        <v>0</v>
      </c>
      <c r="V77" s="241">
        <f t="shared" si="3"/>
        <v>0</v>
      </c>
      <c r="W77" s="232">
        <v>0</v>
      </c>
      <c r="X77" s="232">
        <v>0</v>
      </c>
      <c r="Y77" s="232">
        <v>0</v>
      </c>
      <c r="Z77" s="232">
        <v>0</v>
      </c>
      <c r="AA77" s="232">
        <v>0</v>
      </c>
      <c r="AB77" s="500">
        <f t="shared" si="2"/>
        <v>0</v>
      </c>
      <c r="AC77" s="243">
        <v>0</v>
      </c>
    </row>
    <row r="78" spans="1:29" x14ac:dyDescent="0.25">
      <c r="A78" s="224" t="s">
        <v>223</v>
      </c>
      <c r="B78" s="225" t="s">
        <v>447</v>
      </c>
      <c r="C78" s="243">
        <v>0</v>
      </c>
      <c r="D78" s="243">
        <v>0</v>
      </c>
      <c r="E78" s="243">
        <v>0</v>
      </c>
      <c r="F78" s="243">
        <v>0</v>
      </c>
      <c r="G78" s="243">
        <v>0</v>
      </c>
      <c r="H78" s="243">
        <v>0</v>
      </c>
      <c r="I78" s="232">
        <v>0</v>
      </c>
      <c r="J78" s="232">
        <v>0</v>
      </c>
      <c r="K78" s="232">
        <v>0</v>
      </c>
      <c r="L78" s="232">
        <v>0</v>
      </c>
      <c r="M78" s="232">
        <v>0</v>
      </c>
      <c r="N78" s="232">
        <v>0</v>
      </c>
      <c r="O78" s="232">
        <v>0</v>
      </c>
      <c r="P78" s="232">
        <v>0</v>
      </c>
      <c r="Q78" s="232">
        <v>0</v>
      </c>
      <c r="R78" s="232">
        <v>0</v>
      </c>
      <c r="S78" s="232">
        <v>0</v>
      </c>
      <c r="T78" s="243">
        <f t="shared" si="9"/>
        <v>0</v>
      </c>
      <c r="U78" s="232">
        <v>0</v>
      </c>
      <c r="V78" s="241">
        <f t="shared" si="3"/>
        <v>0</v>
      </c>
      <c r="W78" s="232">
        <v>0</v>
      </c>
      <c r="X78" s="232">
        <v>0</v>
      </c>
      <c r="Y78" s="232">
        <v>0</v>
      </c>
      <c r="Z78" s="232">
        <v>0</v>
      </c>
      <c r="AA78" s="232">
        <v>0</v>
      </c>
      <c r="AB78" s="500">
        <f t="shared" si="2"/>
        <v>0</v>
      </c>
      <c r="AC78" s="243">
        <v>0</v>
      </c>
    </row>
    <row r="79" spans="1:29" x14ac:dyDescent="0.25">
      <c r="A79" s="224" t="s">
        <v>224</v>
      </c>
      <c r="B79" s="225" t="s">
        <v>448</v>
      </c>
      <c r="C79" s="243">
        <v>0</v>
      </c>
      <c r="D79" s="243">
        <v>0</v>
      </c>
      <c r="E79" s="243">
        <v>0</v>
      </c>
      <c r="F79" s="243">
        <v>0</v>
      </c>
      <c r="G79" s="243">
        <v>0</v>
      </c>
      <c r="H79" s="243">
        <v>0</v>
      </c>
      <c r="I79" s="232">
        <v>0</v>
      </c>
      <c r="J79" s="232">
        <v>0</v>
      </c>
      <c r="K79" s="232">
        <v>0</v>
      </c>
      <c r="L79" s="232">
        <v>0</v>
      </c>
      <c r="M79" s="232">
        <v>0</v>
      </c>
      <c r="N79" s="232">
        <v>0</v>
      </c>
      <c r="O79" s="232">
        <v>0</v>
      </c>
      <c r="P79" s="232">
        <v>0</v>
      </c>
      <c r="Q79" s="232">
        <v>0</v>
      </c>
      <c r="R79" s="232">
        <v>0</v>
      </c>
      <c r="S79" s="232">
        <v>0</v>
      </c>
      <c r="T79" s="243">
        <f t="shared" si="9"/>
        <v>0</v>
      </c>
      <c r="U79" s="232">
        <v>0</v>
      </c>
      <c r="V79" s="241">
        <f t="shared" si="3"/>
        <v>0</v>
      </c>
      <c r="W79" s="232">
        <v>0</v>
      </c>
      <c r="X79" s="232">
        <v>0</v>
      </c>
      <c r="Y79" s="232">
        <v>0</v>
      </c>
      <c r="Z79" s="232">
        <v>0</v>
      </c>
      <c r="AA79" s="232">
        <v>0</v>
      </c>
      <c r="AB79" s="500">
        <f t="shared" si="2"/>
        <v>0</v>
      </c>
      <c r="AC79" s="243">
        <v>0</v>
      </c>
    </row>
    <row r="80" spans="1:29" x14ac:dyDescent="0.25">
      <c r="A80" s="224" t="s">
        <v>479</v>
      </c>
      <c r="B80" s="225" t="s">
        <v>449</v>
      </c>
      <c r="C80" s="243">
        <v>0</v>
      </c>
      <c r="D80" s="243">
        <v>0</v>
      </c>
      <c r="E80" s="243">
        <v>0</v>
      </c>
      <c r="F80" s="243">
        <v>0</v>
      </c>
      <c r="G80" s="243">
        <v>0</v>
      </c>
      <c r="H80" s="243">
        <v>0</v>
      </c>
      <c r="I80" s="232">
        <v>0</v>
      </c>
      <c r="J80" s="232">
        <v>0</v>
      </c>
      <c r="K80" s="232">
        <v>0</v>
      </c>
      <c r="L80" s="232">
        <v>0</v>
      </c>
      <c r="M80" s="232">
        <v>0</v>
      </c>
      <c r="N80" s="232">
        <v>0</v>
      </c>
      <c r="O80" s="232">
        <v>0</v>
      </c>
      <c r="P80" s="232">
        <v>0</v>
      </c>
      <c r="Q80" s="232">
        <v>0</v>
      </c>
      <c r="R80" s="232">
        <v>0</v>
      </c>
      <c r="S80" s="232">
        <v>0</v>
      </c>
      <c r="T80" s="243">
        <f t="shared" si="9"/>
        <v>0</v>
      </c>
      <c r="U80" s="232">
        <v>0</v>
      </c>
      <c r="V80" s="241">
        <f t="shared" si="3"/>
        <v>0</v>
      </c>
      <c r="W80" s="232">
        <v>0</v>
      </c>
      <c r="X80" s="232">
        <v>0</v>
      </c>
      <c r="Y80" s="232">
        <v>0</v>
      </c>
      <c r="Z80" s="232">
        <v>0</v>
      </c>
      <c r="AA80" s="232">
        <v>0</v>
      </c>
      <c r="AB80" s="500">
        <f t="shared" si="2"/>
        <v>0</v>
      </c>
      <c r="AC80" s="243">
        <v>0</v>
      </c>
    </row>
    <row r="81" spans="1:29" x14ac:dyDescent="0.25">
      <c r="A81" s="224" t="s">
        <v>480</v>
      </c>
      <c r="B81" s="225" t="s">
        <v>450</v>
      </c>
      <c r="C81" s="243">
        <v>0</v>
      </c>
      <c r="D81" s="243">
        <v>0</v>
      </c>
      <c r="E81" s="243">
        <v>0</v>
      </c>
      <c r="F81" s="243">
        <v>0</v>
      </c>
      <c r="G81" s="243">
        <v>0</v>
      </c>
      <c r="H81" s="243">
        <v>0</v>
      </c>
      <c r="I81" s="232">
        <v>0</v>
      </c>
      <c r="J81" s="232">
        <v>0</v>
      </c>
      <c r="K81" s="232">
        <v>0</v>
      </c>
      <c r="L81" s="232">
        <v>0</v>
      </c>
      <c r="M81" s="232">
        <v>0</v>
      </c>
      <c r="N81" s="232">
        <v>0</v>
      </c>
      <c r="O81" s="232">
        <v>0</v>
      </c>
      <c r="P81" s="232">
        <v>0</v>
      </c>
      <c r="Q81" s="232">
        <v>0</v>
      </c>
      <c r="R81" s="232">
        <v>0</v>
      </c>
      <c r="S81" s="232">
        <v>0</v>
      </c>
      <c r="T81" s="243">
        <f t="shared" si="9"/>
        <v>0</v>
      </c>
      <c r="U81" s="232">
        <v>0</v>
      </c>
      <c r="V81" s="241">
        <f t="shared" si="3"/>
        <v>0</v>
      </c>
      <c r="W81" s="232">
        <v>0</v>
      </c>
      <c r="X81" s="232">
        <v>0</v>
      </c>
      <c r="Y81" s="232">
        <v>0</v>
      </c>
      <c r="Z81" s="232">
        <v>0</v>
      </c>
      <c r="AA81" s="232">
        <v>0</v>
      </c>
      <c r="AB81" s="500">
        <f t="shared" si="2"/>
        <v>0</v>
      </c>
      <c r="AC81" s="243">
        <v>0</v>
      </c>
    </row>
    <row r="82" spans="1:29" x14ac:dyDescent="0.25">
      <c r="A82" s="224" t="s">
        <v>481</v>
      </c>
      <c r="B82" s="225" t="s">
        <v>452</v>
      </c>
      <c r="C82" s="243">
        <v>0</v>
      </c>
      <c r="D82" s="243">
        <v>0</v>
      </c>
      <c r="E82" s="243">
        <v>0</v>
      </c>
      <c r="F82" s="243">
        <v>0</v>
      </c>
      <c r="G82" s="243">
        <v>0</v>
      </c>
      <c r="H82" s="243">
        <v>0</v>
      </c>
      <c r="I82" s="232">
        <v>0</v>
      </c>
      <c r="J82" s="232">
        <v>0</v>
      </c>
      <c r="K82" s="232">
        <v>0</v>
      </c>
      <c r="L82" s="232">
        <v>0</v>
      </c>
      <c r="M82" s="232">
        <v>0</v>
      </c>
      <c r="N82" s="232">
        <v>0</v>
      </c>
      <c r="O82" s="232">
        <v>0</v>
      </c>
      <c r="P82" s="232">
        <v>0</v>
      </c>
      <c r="Q82" s="232">
        <v>0</v>
      </c>
      <c r="R82" s="232">
        <v>0</v>
      </c>
      <c r="S82" s="232">
        <v>0</v>
      </c>
      <c r="T82" s="243">
        <f t="shared" si="9"/>
        <v>0</v>
      </c>
      <c r="U82" s="232">
        <v>0</v>
      </c>
      <c r="V82" s="241">
        <f t="shared" si="3"/>
        <v>0</v>
      </c>
      <c r="W82" s="232">
        <v>0</v>
      </c>
      <c r="X82" s="232">
        <v>0</v>
      </c>
      <c r="Y82" s="232">
        <v>0</v>
      </c>
      <c r="Z82" s="232">
        <v>0</v>
      </c>
      <c r="AA82" s="232">
        <v>0</v>
      </c>
      <c r="AB82" s="500">
        <f t="shared" si="2"/>
        <v>0</v>
      </c>
      <c r="AC82" s="243">
        <v>0</v>
      </c>
    </row>
    <row r="83" spans="1:29" x14ac:dyDescent="0.25">
      <c r="A83" s="224" t="s">
        <v>482</v>
      </c>
      <c r="B83" s="225" t="s">
        <v>454</v>
      </c>
      <c r="C83" s="243">
        <v>0</v>
      </c>
      <c r="D83" s="243">
        <v>0</v>
      </c>
      <c r="E83" s="243">
        <v>0</v>
      </c>
      <c r="F83" s="243">
        <v>0</v>
      </c>
      <c r="G83" s="243">
        <v>0</v>
      </c>
      <c r="H83" s="243">
        <v>0</v>
      </c>
      <c r="I83" s="232">
        <v>0</v>
      </c>
      <c r="J83" s="232">
        <v>0</v>
      </c>
      <c r="K83" s="232">
        <v>0</v>
      </c>
      <c r="L83" s="232">
        <v>0</v>
      </c>
      <c r="M83" s="232">
        <v>0</v>
      </c>
      <c r="N83" s="232">
        <v>0</v>
      </c>
      <c r="O83" s="232">
        <v>0</v>
      </c>
      <c r="P83" s="232">
        <v>0</v>
      </c>
      <c r="Q83" s="232">
        <v>0</v>
      </c>
      <c r="R83" s="232">
        <v>0</v>
      </c>
      <c r="S83" s="232">
        <v>0</v>
      </c>
      <c r="T83" s="243">
        <f t="shared" si="9"/>
        <v>0</v>
      </c>
      <c r="U83" s="232">
        <v>0</v>
      </c>
      <c r="V83" s="241">
        <f t="shared" si="3"/>
        <v>0</v>
      </c>
      <c r="W83" s="232">
        <v>0</v>
      </c>
      <c r="X83" s="232">
        <v>0</v>
      </c>
      <c r="Y83" s="232">
        <v>0</v>
      </c>
      <c r="Z83" s="232">
        <v>0</v>
      </c>
      <c r="AA83" s="232">
        <v>0</v>
      </c>
      <c r="AB83" s="500">
        <f t="shared" si="2"/>
        <v>0</v>
      </c>
      <c r="AC83" s="243">
        <v>0</v>
      </c>
    </row>
    <row r="84" spans="1:29" x14ac:dyDescent="0.25">
      <c r="A84" s="224" t="s">
        <v>483</v>
      </c>
      <c r="B84" s="225" t="s">
        <v>456</v>
      </c>
      <c r="C84" s="243">
        <v>0</v>
      </c>
      <c r="D84" s="243">
        <v>0</v>
      </c>
      <c r="E84" s="243">
        <v>0</v>
      </c>
      <c r="F84" s="243">
        <v>0</v>
      </c>
      <c r="G84" s="243">
        <v>0</v>
      </c>
      <c r="H84" s="243">
        <v>0</v>
      </c>
      <c r="I84" s="232">
        <v>0</v>
      </c>
      <c r="J84" s="232">
        <v>0</v>
      </c>
      <c r="K84" s="232">
        <v>0</v>
      </c>
      <c r="L84" s="232">
        <v>0</v>
      </c>
      <c r="M84" s="232">
        <v>0</v>
      </c>
      <c r="N84" s="232">
        <v>0</v>
      </c>
      <c r="O84" s="232">
        <v>0</v>
      </c>
      <c r="P84" s="232">
        <v>0</v>
      </c>
      <c r="Q84" s="232">
        <v>0</v>
      </c>
      <c r="R84" s="232">
        <v>0</v>
      </c>
      <c r="S84" s="232">
        <v>0</v>
      </c>
      <c r="T84" s="243">
        <f t="shared" si="9"/>
        <v>0</v>
      </c>
      <c r="U84" s="232">
        <v>0</v>
      </c>
      <c r="V84" s="241">
        <f t="shared" si="3"/>
        <v>0</v>
      </c>
      <c r="W84" s="232">
        <v>0</v>
      </c>
      <c r="X84" s="232">
        <v>0</v>
      </c>
      <c r="Y84" s="232">
        <v>0</v>
      </c>
      <c r="Z84" s="232">
        <v>0</v>
      </c>
      <c r="AA84" s="232">
        <v>0</v>
      </c>
      <c r="AB84" s="500">
        <f t="shared" si="2"/>
        <v>0</v>
      </c>
      <c r="AC84" s="243">
        <v>0</v>
      </c>
    </row>
    <row r="85" spans="1:29" x14ac:dyDescent="0.25">
      <c r="A85" s="224" t="s">
        <v>484</v>
      </c>
      <c r="B85" s="225" t="s">
        <v>458</v>
      </c>
      <c r="C85" s="243">
        <v>0</v>
      </c>
      <c r="D85" s="243">
        <v>0</v>
      </c>
      <c r="E85" s="243">
        <v>0</v>
      </c>
      <c r="F85" s="243">
        <v>0</v>
      </c>
      <c r="G85" s="243">
        <v>0</v>
      </c>
      <c r="H85" s="243">
        <v>0</v>
      </c>
      <c r="I85" s="232">
        <v>0</v>
      </c>
      <c r="J85" s="232">
        <v>0</v>
      </c>
      <c r="K85" s="232">
        <v>0</v>
      </c>
      <c r="L85" s="232">
        <v>0</v>
      </c>
      <c r="M85" s="232">
        <v>0</v>
      </c>
      <c r="N85" s="232">
        <v>0</v>
      </c>
      <c r="O85" s="232">
        <v>0</v>
      </c>
      <c r="P85" s="232">
        <v>0</v>
      </c>
      <c r="Q85" s="232">
        <v>0</v>
      </c>
      <c r="R85" s="232">
        <v>0</v>
      </c>
      <c r="S85" s="232">
        <v>0</v>
      </c>
      <c r="T85" s="243">
        <f t="shared" si="9"/>
        <v>0</v>
      </c>
      <c r="U85" s="232">
        <v>0</v>
      </c>
      <c r="V85" s="241">
        <f t="shared" si="3"/>
        <v>0</v>
      </c>
      <c r="W85" s="232">
        <v>0</v>
      </c>
      <c r="X85" s="232">
        <v>0</v>
      </c>
      <c r="Y85" s="232">
        <v>0</v>
      </c>
      <c r="Z85" s="232">
        <v>0</v>
      </c>
      <c r="AA85" s="232">
        <v>0</v>
      </c>
      <c r="AB85" s="500">
        <f t="shared" si="2"/>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N_NS3300.VL.0079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427</v>
      </c>
      <c r="F22" s="486"/>
      <c r="G22" s="486"/>
      <c r="H22" s="486"/>
      <c r="I22" s="486"/>
      <c r="J22" s="486"/>
      <c r="K22" s="486"/>
      <c r="L22" s="487"/>
      <c r="M22" s="482" t="s">
        <v>49</v>
      </c>
      <c r="N22" s="482" t="s">
        <v>48</v>
      </c>
      <c r="O22" s="482" t="s">
        <v>47</v>
      </c>
      <c r="P22" s="463" t="s">
        <v>233</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129</v>
      </c>
      <c r="G23" s="466" t="s">
        <v>128</v>
      </c>
      <c r="H23" s="466" t="s">
        <v>127</v>
      </c>
      <c r="I23" s="468" t="s">
        <v>339</v>
      </c>
      <c r="J23" s="468" t="s">
        <v>340</v>
      </c>
      <c r="K23" s="468" t="s">
        <v>341</v>
      </c>
      <c r="L23" s="466" t="s">
        <v>78</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7" t="s">
        <v>13</v>
      </c>
      <c r="AG24" s="77" t="s">
        <v>12</v>
      </c>
      <c r="AH24" s="78" t="s">
        <v>2</v>
      </c>
      <c r="AI24" s="78" t="s">
        <v>11</v>
      </c>
      <c r="AJ24" s="470"/>
      <c r="AK24" s="470"/>
      <c r="AL24" s="470"/>
      <c r="AM24" s="470"/>
      <c r="AN24" s="470"/>
      <c r="AO24" s="470"/>
      <c r="AP24" s="470"/>
      <c r="AQ24" s="491"/>
      <c r="AR24" s="465"/>
      <c r="AS24" s="465"/>
      <c r="AT24" s="465"/>
      <c r="AU24" s="465"/>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7"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499</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4.25" customHeight="1" x14ac:dyDescent="0.3">
      <c r="A6" s="69"/>
      <c r="B6" s="69"/>
      <c r="C6" s="69"/>
      <c r="D6" s="69"/>
      <c r="E6" s="69"/>
      <c r="F6" s="69"/>
      <c r="G6" s="69"/>
      <c r="H6" s="69"/>
    </row>
    <row r="7" spans="1:8" ht="18.75" x14ac:dyDescent="0.25">
      <c r="A7" s="421" t="s">
        <v>9</v>
      </c>
      <c r="B7" s="421"/>
      <c r="C7" s="68"/>
      <c r="D7" s="68"/>
      <c r="E7" s="68"/>
      <c r="F7" s="68"/>
      <c r="G7" s="68"/>
      <c r="H7" s="68"/>
    </row>
    <row r="8" spans="1:8" ht="13.5" customHeight="1" x14ac:dyDescent="0.25">
      <c r="A8" s="68"/>
      <c r="B8" s="68"/>
      <c r="C8" s="68"/>
      <c r="D8" s="68"/>
      <c r="E8" s="68"/>
      <c r="F8" s="68"/>
      <c r="G8" s="68"/>
      <c r="H8" s="68"/>
    </row>
    <row r="9" spans="1:8" x14ac:dyDescent="0.25">
      <c r="A9" s="445" t="str">
        <f>'1. паспорт местоположение'!A9:C9</f>
        <v>АО "Россети Тюмень"</v>
      </c>
      <c r="B9" s="445"/>
      <c r="C9" s="66"/>
      <c r="D9" s="66"/>
      <c r="E9" s="66"/>
      <c r="F9" s="66"/>
      <c r="G9" s="66"/>
      <c r="H9" s="66"/>
    </row>
    <row r="10" spans="1:8" x14ac:dyDescent="0.25">
      <c r="A10" s="413" t="s">
        <v>8</v>
      </c>
      <c r="B10" s="413"/>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N_NS3300.VL.0079</v>
      </c>
      <c r="B12" s="445"/>
      <c r="C12" s="66"/>
      <c r="D12" s="66"/>
      <c r="E12" s="66"/>
      <c r="F12" s="66"/>
      <c r="G12" s="66"/>
      <c r="H12" s="66"/>
    </row>
    <row r="13" spans="1:8" x14ac:dyDescent="0.25">
      <c r="A13" s="413" t="s">
        <v>7</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62"/>
      <c r="C15" s="66"/>
      <c r="D15" s="66"/>
      <c r="E15" s="66"/>
      <c r="F15" s="66"/>
      <c r="G15" s="66"/>
      <c r="H15" s="66"/>
    </row>
    <row r="16" spans="1:8" x14ac:dyDescent="0.25">
      <c r="A16" s="413" t="s">
        <v>6</v>
      </c>
      <c r="B16" s="413"/>
      <c r="C16" s="67"/>
      <c r="D16" s="67"/>
      <c r="E16" s="67"/>
      <c r="F16" s="67"/>
      <c r="G16" s="67"/>
      <c r="H16" s="67"/>
    </row>
    <row r="17" spans="1:2" x14ac:dyDescent="0.25">
      <c r="B17" s="40"/>
    </row>
    <row r="18" spans="1:2" x14ac:dyDescent="0.25">
      <c r="A18" s="497" t="s">
        <v>417</v>
      </c>
      <c r="B18" s="454"/>
    </row>
    <row r="19" spans="1:2" ht="16.5" thickBot="1" x14ac:dyDescent="0.3">
      <c r="B19" s="27"/>
    </row>
    <row r="20" spans="1:2" ht="63" customHeight="1" thickBot="1" x14ac:dyDescent="0.3">
      <c r="A20" s="41" t="s">
        <v>290</v>
      </c>
      <c r="B20" s="239"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1" spans="1:2" ht="16.5" thickBot="1" x14ac:dyDescent="0.3">
      <c r="A21" s="41" t="s">
        <v>291</v>
      </c>
      <c r="B21" s="42" t="str">
        <f>'1. паспорт местоположение'!C27</f>
        <v>Тюменский район, Кулаковское МО</v>
      </c>
    </row>
    <row r="22" spans="1:2" ht="16.5" thickBot="1" x14ac:dyDescent="0.3">
      <c r="A22" s="41" t="s">
        <v>273</v>
      </c>
      <c r="B22" s="43" t="s">
        <v>441</v>
      </c>
    </row>
    <row r="23" spans="1:2" ht="16.5" thickBot="1" x14ac:dyDescent="0.3">
      <c r="A23" s="41" t="s">
        <v>292</v>
      </c>
      <c r="B23" s="148" t="s">
        <v>545</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546</v>
      </c>
      <c r="B26" s="220">
        <f>'6.2. Паспорт фин осв ввод'!D23</f>
        <v>0.97666799999999998</v>
      </c>
    </row>
    <row r="27" spans="1:2" ht="16.5" thickBot="1" x14ac:dyDescent="0.3">
      <c r="A27" s="48" t="s">
        <v>295</v>
      </c>
      <c r="B27" s="48" t="s">
        <v>501</v>
      </c>
    </row>
    <row r="28" spans="1:2" ht="29.25" thickBot="1" x14ac:dyDescent="0.3">
      <c r="A28" s="54" t="s">
        <v>296</v>
      </c>
      <c r="B28" s="110" t="s">
        <v>438</v>
      </c>
    </row>
    <row r="29" spans="1:2" ht="29.25" thickBot="1" x14ac:dyDescent="0.3">
      <c r="A29" s="54" t="s">
        <v>297</v>
      </c>
      <c r="B29" s="110" t="s">
        <v>438</v>
      </c>
    </row>
    <row r="30" spans="1:2" ht="16.5" thickBot="1" x14ac:dyDescent="0.3">
      <c r="A30" s="48" t="s">
        <v>298</v>
      </c>
      <c r="B30" s="110" t="s">
        <v>438</v>
      </c>
    </row>
    <row r="31" spans="1:2" ht="29.25" thickBot="1" x14ac:dyDescent="0.3">
      <c r="A31" s="54" t="s">
        <v>299</v>
      </c>
      <c r="B31" s="110" t="s">
        <v>438</v>
      </c>
    </row>
    <row r="32" spans="1:2" ht="16.5" thickBot="1" x14ac:dyDescent="0.3">
      <c r="A32" s="48" t="s">
        <v>300</v>
      </c>
      <c r="B32" s="110" t="s">
        <v>438</v>
      </c>
    </row>
    <row r="33" spans="1:2" ht="16.5" thickBot="1" x14ac:dyDescent="0.3">
      <c r="A33" s="48" t="s">
        <v>301</v>
      </c>
      <c r="B33" s="123" t="s">
        <v>438</v>
      </c>
    </row>
    <row r="34" spans="1:2" ht="16.5" thickBot="1" x14ac:dyDescent="0.3">
      <c r="A34" s="48" t="s">
        <v>302</v>
      </c>
      <c r="B34" s="110" t="s">
        <v>438</v>
      </c>
    </row>
    <row r="35" spans="1:2" ht="16.5" thickBot="1" x14ac:dyDescent="0.3">
      <c r="A35" s="48" t="s">
        <v>303</v>
      </c>
      <c r="B35" s="124" t="s">
        <v>438</v>
      </c>
    </row>
    <row r="36" spans="1:2" ht="29.25" thickBot="1" x14ac:dyDescent="0.3">
      <c r="A36" s="54" t="s">
        <v>304</v>
      </c>
      <c r="B36" s="110" t="s">
        <v>438</v>
      </c>
    </row>
    <row r="37" spans="1:2" ht="16.5" thickBot="1" x14ac:dyDescent="0.3">
      <c r="A37" s="48" t="s">
        <v>300</v>
      </c>
      <c r="B37" s="110" t="s">
        <v>438</v>
      </c>
    </row>
    <row r="38" spans="1:2" ht="16.5" thickBot="1" x14ac:dyDescent="0.3">
      <c r="A38" s="48" t="s">
        <v>301</v>
      </c>
      <c r="B38" s="110" t="s">
        <v>438</v>
      </c>
    </row>
    <row r="39" spans="1:2" ht="16.5" thickBot="1" x14ac:dyDescent="0.3">
      <c r="A39" s="48" t="s">
        <v>302</v>
      </c>
      <c r="B39" s="110" t="s">
        <v>438</v>
      </c>
    </row>
    <row r="40" spans="1:2" ht="16.5" thickBot="1" x14ac:dyDescent="0.3">
      <c r="A40" s="48" t="s">
        <v>303</v>
      </c>
      <c r="B40" s="110" t="s">
        <v>438</v>
      </c>
    </row>
    <row r="41" spans="1:2" ht="29.25" thickBot="1" x14ac:dyDescent="0.3">
      <c r="A41" s="54" t="s">
        <v>305</v>
      </c>
      <c r="B41" s="110" t="s">
        <v>438</v>
      </c>
    </row>
    <row r="42" spans="1:2" ht="16.5" thickBot="1" x14ac:dyDescent="0.3">
      <c r="A42" s="48" t="s">
        <v>300</v>
      </c>
      <c r="B42" s="110" t="s">
        <v>438</v>
      </c>
    </row>
    <row r="43" spans="1:2" ht="16.5" thickBot="1" x14ac:dyDescent="0.3">
      <c r="A43" s="48" t="s">
        <v>301</v>
      </c>
      <c r="B43" s="48" t="s">
        <v>438</v>
      </c>
    </row>
    <row r="44" spans="1:2" ht="16.5" thickBot="1" x14ac:dyDescent="0.3">
      <c r="A44" s="48" t="s">
        <v>302</v>
      </c>
      <c r="B44" s="48" t="s">
        <v>438</v>
      </c>
    </row>
    <row r="45" spans="1:2" ht="16.5" thickBot="1" x14ac:dyDescent="0.3">
      <c r="A45" s="48" t="s">
        <v>303</v>
      </c>
      <c r="B45" s="48" t="s">
        <v>438</v>
      </c>
    </row>
    <row r="46" spans="1:2" ht="29.25" thickBot="1" x14ac:dyDescent="0.3">
      <c r="A46" s="47" t="s">
        <v>306</v>
      </c>
      <c r="B46" s="48" t="s">
        <v>505</v>
      </c>
    </row>
    <row r="47" spans="1:2" ht="16.5" thickBot="1" x14ac:dyDescent="0.3">
      <c r="A47" s="49" t="s">
        <v>298</v>
      </c>
      <c r="B47" s="55" t="s">
        <v>438</v>
      </c>
    </row>
    <row r="48" spans="1:2" ht="16.5" thickBot="1" x14ac:dyDescent="0.3">
      <c r="A48" s="49" t="s">
        <v>307</v>
      </c>
      <c r="B48" s="55" t="s">
        <v>438</v>
      </c>
    </row>
    <row r="49" spans="1:2" ht="16.5" thickBot="1" x14ac:dyDescent="0.3">
      <c r="A49" s="49" t="s">
        <v>308</v>
      </c>
      <c r="B49" s="55" t="s">
        <v>438</v>
      </c>
    </row>
    <row r="50" spans="1:2" ht="16.5" thickBot="1" x14ac:dyDescent="0.3">
      <c r="A50" s="49" t="s">
        <v>309</v>
      </c>
      <c r="B50" s="55" t="s">
        <v>438</v>
      </c>
    </row>
    <row r="51" spans="1:2" ht="16.5" thickBot="1" x14ac:dyDescent="0.3">
      <c r="A51" s="44" t="s">
        <v>310</v>
      </c>
      <c r="B51" s="56" t="s">
        <v>438</v>
      </c>
    </row>
    <row r="52" spans="1:2" ht="16.5" thickBot="1" x14ac:dyDescent="0.3">
      <c r="A52" s="44" t="s">
        <v>311</v>
      </c>
      <c r="B52" s="56" t="s">
        <v>438</v>
      </c>
    </row>
    <row r="53" spans="1:2" ht="16.5" thickBot="1" x14ac:dyDescent="0.3">
      <c r="A53" s="44" t="s">
        <v>312</v>
      </c>
      <c r="B53" s="56" t="s">
        <v>438</v>
      </c>
    </row>
    <row r="54" spans="1:2" ht="16.5" thickBot="1" x14ac:dyDescent="0.3">
      <c r="A54" s="45" t="s">
        <v>313</v>
      </c>
      <c r="B54" s="46" t="s">
        <v>438</v>
      </c>
    </row>
    <row r="55" spans="1:2" x14ac:dyDescent="0.25">
      <c r="A55" s="249" t="s">
        <v>314</v>
      </c>
      <c r="B55" s="254" t="s">
        <v>505</v>
      </c>
    </row>
    <row r="56" spans="1:2" x14ac:dyDescent="0.25">
      <c r="A56" s="250" t="s">
        <v>315</v>
      </c>
      <c r="B56" s="51" t="s">
        <v>438</v>
      </c>
    </row>
    <row r="57" spans="1:2" x14ac:dyDescent="0.25">
      <c r="A57" s="250" t="s">
        <v>316</v>
      </c>
      <c r="B57" s="51" t="s">
        <v>438</v>
      </c>
    </row>
    <row r="58" spans="1:2" x14ac:dyDescent="0.25">
      <c r="A58" s="250" t="s">
        <v>317</v>
      </c>
      <c r="B58" s="51" t="s">
        <v>438</v>
      </c>
    </row>
    <row r="59" spans="1:2" x14ac:dyDescent="0.25">
      <c r="A59" s="250" t="s">
        <v>318</v>
      </c>
      <c r="B59" s="51" t="s">
        <v>438</v>
      </c>
    </row>
    <row r="60" spans="1:2" ht="16.5" thickBot="1" x14ac:dyDescent="0.3">
      <c r="A60" s="251" t="s">
        <v>319</v>
      </c>
      <c r="B60" s="52" t="s">
        <v>438</v>
      </c>
    </row>
    <row r="61" spans="1:2" ht="30.75" thickBot="1" x14ac:dyDescent="0.3">
      <c r="A61" s="49" t="s">
        <v>320</v>
      </c>
      <c r="B61" s="52" t="s">
        <v>436</v>
      </c>
    </row>
    <row r="62" spans="1:2" ht="29.25" thickBot="1" x14ac:dyDescent="0.3">
      <c r="A62" s="44" t="s">
        <v>321</v>
      </c>
      <c r="B62" s="48" t="s">
        <v>505</v>
      </c>
    </row>
    <row r="63" spans="1:2" ht="16.5" thickBot="1" x14ac:dyDescent="0.3">
      <c r="A63" s="49" t="s">
        <v>298</v>
      </c>
      <c r="B63" s="57" t="s">
        <v>438</v>
      </c>
    </row>
    <row r="64" spans="1:2" ht="16.5" thickBot="1" x14ac:dyDescent="0.3">
      <c r="A64" s="49" t="s">
        <v>322</v>
      </c>
      <c r="B64" s="50" t="s">
        <v>438</v>
      </c>
    </row>
    <row r="65" spans="1:2" ht="16.5" thickBot="1" x14ac:dyDescent="0.3">
      <c r="A65" s="49" t="s">
        <v>323</v>
      </c>
      <c r="B65" s="57" t="s">
        <v>438</v>
      </c>
    </row>
    <row r="66" spans="1:2" ht="35.25" customHeight="1" thickBot="1" x14ac:dyDescent="0.3">
      <c r="A66" s="58" t="s">
        <v>324</v>
      </c>
      <c r="B66" s="48" t="s">
        <v>547</v>
      </c>
    </row>
    <row r="67" spans="1:2" ht="39" customHeight="1" thickBot="1" x14ac:dyDescent="0.3">
      <c r="A67" s="44" t="s">
        <v>325</v>
      </c>
      <c r="B67" s="48"/>
    </row>
    <row r="68" spans="1:2" ht="16.5" thickBot="1" x14ac:dyDescent="0.3">
      <c r="A68" s="51" t="s">
        <v>326</v>
      </c>
      <c r="B68" s="350">
        <f>'6.1. Паспорт сетевой график'!H43</f>
        <v>44890</v>
      </c>
    </row>
    <row r="69" spans="1:2" ht="16.5" thickBot="1" x14ac:dyDescent="0.3">
      <c r="A69" s="51" t="s">
        <v>327</v>
      </c>
      <c r="B69" s="59" t="s">
        <v>438</v>
      </c>
    </row>
    <row r="70" spans="1:2" ht="16.5" thickBot="1" x14ac:dyDescent="0.3">
      <c r="A70" s="51" t="s">
        <v>328</v>
      </c>
      <c r="B70" s="59" t="s">
        <v>438</v>
      </c>
    </row>
    <row r="71" spans="1:2" ht="29.25" thickBot="1" x14ac:dyDescent="0.3">
      <c r="A71" s="60" t="s">
        <v>329</v>
      </c>
      <c r="B71" s="57" t="s">
        <v>503</v>
      </c>
    </row>
    <row r="72" spans="1:2" ht="28.5" customHeight="1" x14ac:dyDescent="0.25">
      <c r="A72" s="47" t="s">
        <v>330</v>
      </c>
      <c r="B72" s="494" t="s">
        <v>506</v>
      </c>
    </row>
    <row r="73" spans="1:2" x14ac:dyDescent="0.25">
      <c r="A73" s="51" t="s">
        <v>331</v>
      </c>
      <c r="B73" s="495"/>
    </row>
    <row r="74" spans="1:2" x14ac:dyDescent="0.25">
      <c r="A74" s="51" t="s">
        <v>332</v>
      </c>
      <c r="B74" s="495"/>
    </row>
    <row r="75" spans="1:2" x14ac:dyDescent="0.25">
      <c r="A75" s="51" t="s">
        <v>333</v>
      </c>
      <c r="B75" s="495"/>
    </row>
    <row r="76" spans="1:2" x14ac:dyDescent="0.25">
      <c r="A76" s="51" t="s">
        <v>334</v>
      </c>
      <c r="B76" s="495"/>
    </row>
    <row r="77" spans="1:2" ht="16.5" thickBot="1" x14ac:dyDescent="0.3">
      <c r="A77" s="61" t="s">
        <v>335</v>
      </c>
      <c r="B77" s="496"/>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2023-02-15T08:51:27Z</dcterms:modified>
</cp:coreProperties>
</file>